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35" windowWidth="12510" windowHeight="9435" tabRatio="497"/>
  </bookViews>
  <sheets>
    <sheet name="Стр.1" sheetId="4" r:id="rId1"/>
    <sheet name="Стр.2" sheetId="6" r:id="rId2"/>
    <sheet name="Стр.3" sheetId="5" r:id="rId3"/>
  </sheets>
  <definedNames>
    <definedName name="_xlnm._FilterDatabase" localSheetId="0" hidden="1">Стр.1!$A$14:$F$274</definedName>
    <definedName name="_xlnm._FilterDatabase" localSheetId="1" hidden="1">Стр.2!$A$7:$F$985</definedName>
    <definedName name="_xlnm.Print_Area" localSheetId="0">Стр.1!$A$1:$F$275</definedName>
    <definedName name="_xlnm.Print_Area" localSheetId="1">Стр.2!$A$1:$F$988</definedName>
    <definedName name="_xlnm.Print_Area" localSheetId="2">Стр.3!$A$1:$F$33</definedName>
  </definedNames>
  <calcPr calcId="114210"/>
  <fileRecoveryPr autoRecover="0"/>
</workbook>
</file>

<file path=xl/calcChain.xml><?xml version="1.0" encoding="utf-8"?>
<calcChain xmlns="http://schemas.openxmlformats.org/spreadsheetml/2006/main">
  <c r="D91" i="4"/>
  <c r="E91"/>
  <c r="F107"/>
  <c r="E44"/>
  <c r="E42"/>
  <c r="E39"/>
  <c r="E37"/>
  <c r="E22"/>
  <c r="E21"/>
  <c r="E20"/>
  <c r="E195"/>
  <c r="D195"/>
  <c r="F215"/>
  <c r="F985" i="6"/>
  <c r="F963"/>
  <c r="F964"/>
  <c r="F965"/>
  <c r="F966"/>
  <c r="F967"/>
  <c r="F968"/>
  <c r="F969"/>
  <c r="F970"/>
  <c r="F971"/>
  <c r="F972"/>
  <c r="F973"/>
  <c r="F974"/>
  <c r="F975"/>
  <c r="F976"/>
  <c r="F977"/>
  <c r="F978"/>
  <c r="F979"/>
  <c r="F980"/>
  <c r="F981"/>
  <c r="F982"/>
  <c r="F983"/>
  <c r="F984"/>
  <c r="F500"/>
  <c r="F501"/>
  <c r="F502"/>
  <c r="F503"/>
  <c r="F504"/>
  <c r="F505"/>
  <c r="F506"/>
  <c r="F507"/>
  <c r="F508"/>
  <c r="F509"/>
  <c r="F510"/>
  <c r="F511"/>
  <c r="F512"/>
  <c r="F513"/>
  <c r="F514"/>
  <c r="F515"/>
  <c r="F516"/>
  <c r="F517"/>
  <c r="F518"/>
  <c r="F519"/>
  <c r="F520"/>
  <c r="F521"/>
  <c r="F522"/>
  <c r="F523"/>
  <c r="F524"/>
  <c r="F525"/>
  <c r="F526"/>
  <c r="F527"/>
  <c r="F528"/>
  <c r="F529"/>
  <c r="F530"/>
  <c r="F531"/>
  <c r="F532"/>
  <c r="F533"/>
  <c r="F534"/>
  <c r="F535"/>
  <c r="F536"/>
  <c r="F537"/>
  <c r="F538"/>
  <c r="F539"/>
  <c r="F540"/>
  <c r="F541"/>
  <c r="F542"/>
  <c r="F543"/>
  <c r="F544"/>
  <c r="F545"/>
  <c r="F546"/>
  <c r="F547"/>
  <c r="F548"/>
  <c r="F549"/>
  <c r="F550"/>
  <c r="F551"/>
  <c r="F552"/>
  <c r="F553"/>
  <c r="F554"/>
  <c r="F555"/>
  <c r="F556"/>
  <c r="F557"/>
  <c r="F558"/>
  <c r="F559"/>
  <c r="F560"/>
  <c r="F561"/>
  <c r="F562"/>
  <c r="F563"/>
  <c r="F564"/>
  <c r="F565"/>
  <c r="F566"/>
  <c r="F567"/>
  <c r="F568"/>
  <c r="F569"/>
  <c r="F570"/>
  <c r="F571"/>
  <c r="F572"/>
  <c r="F573"/>
  <c r="F574"/>
  <c r="F575"/>
  <c r="F576"/>
  <c r="F577"/>
  <c r="F578"/>
  <c r="F579"/>
  <c r="F580"/>
  <c r="F581"/>
  <c r="F582"/>
  <c r="F583"/>
  <c r="F584"/>
  <c r="F585"/>
  <c r="F586"/>
  <c r="F587"/>
  <c r="F588"/>
  <c r="F589"/>
  <c r="F590"/>
  <c r="F591"/>
  <c r="F592"/>
  <c r="F593"/>
  <c r="F594"/>
  <c r="F595"/>
  <c r="F596"/>
  <c r="F597"/>
  <c r="F598"/>
  <c r="F599"/>
  <c r="F600"/>
  <c r="F601"/>
  <c r="F602"/>
  <c r="F603"/>
  <c r="F604"/>
  <c r="F605"/>
  <c r="F606"/>
  <c r="F607"/>
  <c r="F608"/>
  <c r="F609"/>
  <c r="F610"/>
  <c r="F611"/>
  <c r="F612"/>
  <c r="F613"/>
  <c r="F614"/>
  <c r="F615"/>
  <c r="F616"/>
  <c r="F617"/>
  <c r="F618"/>
  <c r="F619"/>
  <c r="F620"/>
  <c r="F621"/>
  <c r="F622"/>
  <c r="F623"/>
  <c r="F624"/>
  <c r="F625"/>
  <c r="F626"/>
  <c r="F627"/>
  <c r="F628"/>
  <c r="F629"/>
  <c r="F630"/>
  <c r="F631"/>
  <c r="F632"/>
  <c r="F633"/>
  <c r="F634"/>
  <c r="F635"/>
  <c r="F636"/>
  <c r="F637"/>
  <c r="F638"/>
  <c r="F639"/>
  <c r="F640"/>
  <c r="F641"/>
  <c r="F642"/>
  <c r="F643"/>
  <c r="F644"/>
  <c r="F645"/>
  <c r="F646"/>
  <c r="F647"/>
  <c r="F648"/>
  <c r="F649"/>
  <c r="F650"/>
  <c r="F651"/>
  <c r="F652"/>
  <c r="F653"/>
  <c r="F654"/>
  <c r="F655"/>
  <c r="F656"/>
  <c r="F657"/>
  <c r="F658"/>
  <c r="F659"/>
  <c r="F660"/>
  <c r="F661"/>
  <c r="F662"/>
  <c r="F663"/>
  <c r="F664"/>
  <c r="F665"/>
  <c r="F666"/>
  <c r="F667"/>
  <c r="F668"/>
  <c r="F669"/>
  <c r="F670"/>
  <c r="F671"/>
  <c r="F672"/>
  <c r="F673"/>
  <c r="F674"/>
  <c r="F675"/>
  <c r="F676"/>
  <c r="F677"/>
  <c r="F678"/>
  <c r="F679"/>
  <c r="F680"/>
  <c r="F681"/>
  <c r="F682"/>
  <c r="F683"/>
  <c r="F684"/>
  <c r="F685"/>
  <c r="F686"/>
  <c r="F687"/>
  <c r="F688"/>
  <c r="F689"/>
  <c r="F690"/>
  <c r="F691"/>
  <c r="F692"/>
  <c r="F693"/>
  <c r="F694"/>
  <c r="F695"/>
  <c r="F696"/>
  <c r="F697"/>
  <c r="F698"/>
  <c r="F699"/>
  <c r="F700"/>
  <c r="F701"/>
  <c r="F702"/>
  <c r="F703"/>
  <c r="F704"/>
  <c r="F705"/>
  <c r="F706"/>
  <c r="F707"/>
  <c r="F708"/>
  <c r="F709"/>
  <c r="F710"/>
  <c r="F711"/>
  <c r="F712"/>
  <c r="F713"/>
  <c r="F714"/>
  <c r="F715"/>
  <c r="F716"/>
  <c r="F717"/>
  <c r="F718"/>
  <c r="F719"/>
  <c r="F720"/>
  <c r="F721"/>
  <c r="F722"/>
  <c r="F723"/>
  <c r="F724"/>
  <c r="F725"/>
  <c r="F726"/>
  <c r="F727"/>
  <c r="F728"/>
  <c r="F729"/>
  <c r="F730"/>
  <c r="F731"/>
  <c r="F732"/>
  <c r="F733"/>
  <c r="F734"/>
  <c r="F735"/>
  <c r="F736"/>
  <c r="F737"/>
  <c r="F738"/>
  <c r="F739"/>
  <c r="F740"/>
  <c r="F741"/>
  <c r="F742"/>
  <c r="F743"/>
  <c r="F744"/>
  <c r="F745"/>
  <c r="F746"/>
  <c r="F747"/>
  <c r="F748"/>
  <c r="F749"/>
  <c r="F750"/>
  <c r="F751"/>
  <c r="F752"/>
  <c r="F753"/>
  <c r="F754"/>
  <c r="F755"/>
  <c r="F756"/>
  <c r="F757"/>
  <c r="F758"/>
  <c r="F759"/>
  <c r="F760"/>
  <c r="F761"/>
  <c r="F762"/>
  <c r="F763"/>
  <c r="F764"/>
  <c r="F765"/>
  <c r="F766"/>
  <c r="F767"/>
  <c r="F768"/>
  <c r="F769"/>
  <c r="F770"/>
  <c r="F771"/>
  <c r="F772"/>
  <c r="F773"/>
  <c r="F774"/>
  <c r="F775"/>
  <c r="F776"/>
  <c r="F777"/>
  <c r="F778"/>
  <c r="F779"/>
  <c r="F780"/>
  <c r="F781"/>
  <c r="F782"/>
  <c r="F783"/>
  <c r="F784"/>
  <c r="F785"/>
  <c r="F786"/>
  <c r="F787"/>
  <c r="F788"/>
  <c r="F789"/>
  <c r="F790"/>
  <c r="F791"/>
  <c r="F792"/>
  <c r="F793"/>
  <c r="F794"/>
  <c r="F795"/>
  <c r="F796"/>
  <c r="F797"/>
  <c r="F798"/>
  <c r="F799"/>
  <c r="F800"/>
  <c r="F801"/>
  <c r="F802"/>
  <c r="F803"/>
  <c r="F804"/>
  <c r="F805"/>
  <c r="F806"/>
  <c r="F807"/>
  <c r="F808"/>
  <c r="F809"/>
  <c r="F810"/>
  <c r="F811"/>
  <c r="F812"/>
  <c r="F813"/>
  <c r="F814"/>
  <c r="F815"/>
  <c r="F816"/>
  <c r="F817"/>
  <c r="F818"/>
  <c r="F819"/>
  <c r="F820"/>
  <c r="F821"/>
  <c r="F822"/>
  <c r="F823"/>
  <c r="F824"/>
  <c r="F825"/>
  <c r="F826"/>
  <c r="F827"/>
  <c r="F828"/>
  <c r="F829"/>
  <c r="F830"/>
  <c r="F831"/>
  <c r="F832"/>
  <c r="F833"/>
  <c r="F834"/>
  <c r="F835"/>
  <c r="F836"/>
  <c r="F837"/>
  <c r="F838"/>
  <c r="F839"/>
  <c r="F840"/>
  <c r="F841"/>
  <c r="F842"/>
  <c r="F843"/>
  <c r="F844"/>
  <c r="F845"/>
  <c r="F846"/>
  <c r="F847"/>
  <c r="F848"/>
  <c r="F849"/>
  <c r="F850"/>
  <c r="F851"/>
  <c r="F852"/>
  <c r="F853"/>
  <c r="F854"/>
  <c r="F855"/>
  <c r="F856"/>
  <c r="F857"/>
  <c r="F858"/>
  <c r="F859"/>
  <c r="F860"/>
  <c r="F861"/>
  <c r="F862"/>
  <c r="F863"/>
  <c r="F864"/>
  <c r="F865"/>
  <c r="F866"/>
  <c r="F867"/>
  <c r="F868"/>
  <c r="F869"/>
  <c r="F870"/>
  <c r="F871"/>
  <c r="F872"/>
  <c r="F873"/>
  <c r="F874"/>
  <c r="F875"/>
  <c r="F876"/>
  <c r="F877"/>
  <c r="F878"/>
  <c r="F879"/>
  <c r="F880"/>
  <c r="F881"/>
  <c r="F882"/>
  <c r="F883"/>
  <c r="F884"/>
  <c r="F885"/>
  <c r="F886"/>
  <c r="F887"/>
  <c r="F888"/>
  <c r="F889"/>
  <c r="F890"/>
  <c r="F891"/>
  <c r="F892"/>
  <c r="F893"/>
  <c r="F894"/>
  <c r="F895"/>
  <c r="F896"/>
  <c r="F897"/>
  <c r="F898"/>
  <c r="F899"/>
  <c r="F900"/>
  <c r="F901"/>
  <c r="F902"/>
  <c r="F903"/>
  <c r="F904"/>
  <c r="F905"/>
  <c r="F906"/>
  <c r="F907"/>
  <c r="F908"/>
  <c r="F909"/>
  <c r="F910"/>
  <c r="F911"/>
  <c r="F912"/>
  <c r="F913"/>
  <c r="F914"/>
  <c r="F915"/>
  <c r="F916"/>
  <c r="F917"/>
  <c r="F918"/>
  <c r="F919"/>
  <c r="F920"/>
  <c r="F921"/>
  <c r="F922"/>
  <c r="F923"/>
  <c r="F924"/>
  <c r="F925"/>
  <c r="F926"/>
  <c r="F927"/>
  <c r="F928"/>
  <c r="F929"/>
  <c r="F930"/>
  <c r="F931"/>
  <c r="F932"/>
  <c r="F933"/>
  <c r="F934"/>
  <c r="F935"/>
  <c r="F936"/>
  <c r="F937"/>
  <c r="F938"/>
  <c r="F939"/>
  <c r="F940"/>
  <c r="F941"/>
  <c r="F942"/>
  <c r="F943"/>
  <c r="F944"/>
  <c r="F945"/>
  <c r="F946"/>
  <c r="F947"/>
  <c r="F948"/>
  <c r="F949"/>
  <c r="F950"/>
  <c r="F951"/>
  <c r="F952"/>
  <c r="F953"/>
  <c r="F954"/>
  <c r="F955"/>
  <c r="F956"/>
  <c r="F957"/>
  <c r="F958"/>
  <c r="F959"/>
  <c r="F960"/>
  <c r="F961"/>
  <c r="F962"/>
  <c r="E58" i="4"/>
  <c r="E60"/>
  <c r="E57"/>
  <c r="D58"/>
  <c r="D60"/>
  <c r="D57"/>
  <c r="D183"/>
  <c r="E183"/>
  <c r="F185"/>
  <c r="E111"/>
  <c r="D26"/>
  <c r="E26"/>
  <c r="F34"/>
  <c r="F32"/>
  <c r="F30"/>
  <c r="F28"/>
  <c r="E19"/>
  <c r="D19"/>
  <c r="F25"/>
  <c r="E17" i="5"/>
  <c r="E8"/>
  <c r="F8"/>
  <c r="F44" i="4"/>
  <c r="D122"/>
  <c r="D18"/>
  <c r="D36"/>
  <c r="D35"/>
  <c r="D48"/>
  <c r="D50"/>
  <c r="D47"/>
  <c r="D53"/>
  <c r="D65"/>
  <c r="D73"/>
  <c r="D75"/>
  <c r="D63"/>
  <c r="D62"/>
  <c r="D81"/>
  <c r="D80"/>
  <c r="D87"/>
  <c r="D86"/>
  <c r="D111"/>
  <c r="D117"/>
  <c r="D120"/>
  <c r="D109"/>
  <c r="D17"/>
  <c r="E122"/>
  <c r="E87"/>
  <c r="E86"/>
  <c r="E117"/>
  <c r="E120"/>
  <c r="E109"/>
  <c r="E81"/>
  <c r="E80"/>
  <c r="E75"/>
  <c r="E73"/>
  <c r="E65"/>
  <c r="E63"/>
  <c r="E62"/>
  <c r="E53"/>
  <c r="E50"/>
  <c r="E48"/>
  <c r="E47"/>
  <c r="E36"/>
  <c r="E35"/>
  <c r="E18"/>
  <c r="E17"/>
  <c r="F17"/>
  <c r="F18"/>
  <c r="F19"/>
  <c r="F20"/>
  <c r="F21"/>
  <c r="F22"/>
  <c r="F23"/>
  <c r="F24"/>
  <c r="F26"/>
  <c r="F27"/>
  <c r="F29"/>
  <c r="F31"/>
  <c r="F33"/>
  <c r="F35"/>
  <c r="F36"/>
  <c r="F37"/>
  <c r="F38"/>
  <c r="F39"/>
  <c r="F40"/>
  <c r="F41"/>
  <c r="F42"/>
  <c r="F43"/>
  <c r="F45"/>
  <c r="F46"/>
  <c r="F47"/>
  <c r="F48"/>
  <c r="F49"/>
  <c r="F50"/>
  <c r="F51"/>
  <c r="F52"/>
  <c r="F53"/>
  <c r="F54"/>
  <c r="F55"/>
  <c r="F56"/>
  <c r="F57"/>
  <c r="F58"/>
  <c r="F59"/>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6"/>
  <c r="F187"/>
  <c r="F188"/>
  <c r="D191"/>
  <c r="D220"/>
  <c r="D238"/>
  <c r="D256"/>
  <c r="D255"/>
  <c r="D267"/>
  <c r="D262"/>
  <c r="D261"/>
  <c r="D260"/>
  <c r="D265"/>
  <c r="D189"/>
  <c r="E191"/>
  <c r="E220"/>
  <c r="E238"/>
  <c r="E267"/>
  <c r="E262"/>
  <c r="E261"/>
  <c r="E260"/>
  <c r="E256"/>
  <c r="E255"/>
  <c r="E189"/>
  <c r="F189"/>
  <c r="D190"/>
  <c r="E190"/>
  <c r="F190"/>
  <c r="F191"/>
  <c r="F192"/>
  <c r="F193"/>
  <c r="F194"/>
  <c r="F195"/>
  <c r="F196"/>
  <c r="F197"/>
  <c r="F198"/>
  <c r="F199"/>
  <c r="F200"/>
  <c r="F201"/>
  <c r="F202"/>
  <c r="F203"/>
  <c r="F204"/>
  <c r="F205"/>
  <c r="F206"/>
  <c r="F207"/>
  <c r="F208"/>
  <c r="F209"/>
  <c r="F210"/>
  <c r="F211"/>
  <c r="F212"/>
  <c r="F213"/>
  <c r="F214"/>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E265"/>
  <c r="F265"/>
  <c r="F266"/>
  <c r="F267"/>
  <c r="F268"/>
  <c r="F269"/>
  <c r="F270"/>
  <c r="F271"/>
  <c r="F272"/>
  <c r="F273"/>
  <c r="D15"/>
  <c r="E15"/>
  <c r="F15"/>
  <c r="D17" i="5"/>
  <c r="F17"/>
  <c r="F8" i="6"/>
  <c r="F9"/>
  <c r="F10"/>
  <c r="F11"/>
  <c r="F12"/>
  <c r="F13"/>
  <c r="F14"/>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325"/>
  <c r="F326"/>
  <c r="F327"/>
  <c r="F328"/>
  <c r="F329"/>
  <c r="F330"/>
  <c r="F331"/>
  <c r="F332"/>
  <c r="F333"/>
  <c r="F334"/>
  <c r="F335"/>
  <c r="F336"/>
  <c r="F337"/>
  <c r="F338"/>
  <c r="F339"/>
  <c r="F340"/>
  <c r="F341"/>
  <c r="F342"/>
  <c r="F343"/>
  <c r="F344"/>
  <c r="F345"/>
  <c r="F346"/>
  <c r="F347"/>
  <c r="F348"/>
  <c r="F349"/>
  <c r="F350"/>
  <c r="F351"/>
  <c r="F352"/>
  <c r="F353"/>
  <c r="F354"/>
  <c r="F355"/>
  <c r="F356"/>
  <c r="F357"/>
  <c r="F358"/>
  <c r="F359"/>
  <c r="F360"/>
  <c r="F361"/>
  <c r="F362"/>
  <c r="F363"/>
  <c r="F364"/>
  <c r="F365"/>
  <c r="F366"/>
  <c r="F367"/>
  <c r="F368"/>
  <c r="F369"/>
  <c r="F370"/>
  <c r="F371"/>
  <c r="F372"/>
  <c r="F373"/>
  <c r="F374"/>
  <c r="F375"/>
  <c r="F376"/>
  <c r="F377"/>
  <c r="F378"/>
  <c r="F379"/>
  <c r="F380"/>
  <c r="F381"/>
  <c r="F382"/>
  <c r="F383"/>
  <c r="F384"/>
  <c r="F385"/>
  <c r="F386"/>
  <c r="F387"/>
  <c r="F388"/>
  <c r="F389"/>
  <c r="F390"/>
  <c r="F391"/>
  <c r="F392"/>
  <c r="F393"/>
  <c r="F394"/>
  <c r="F395"/>
  <c r="F396"/>
  <c r="F397"/>
  <c r="F398"/>
  <c r="F399"/>
  <c r="F400"/>
  <c r="F401"/>
  <c r="F402"/>
  <c r="F403"/>
  <c r="F404"/>
  <c r="F405"/>
  <c r="F406"/>
  <c r="F407"/>
  <c r="F408"/>
  <c r="F409"/>
  <c r="F410"/>
  <c r="F411"/>
  <c r="F412"/>
  <c r="F413"/>
  <c r="F414"/>
  <c r="F415"/>
  <c r="F416"/>
  <c r="F417"/>
  <c r="F418"/>
  <c r="F419"/>
  <c r="F420"/>
  <c r="F421"/>
  <c r="F422"/>
  <c r="F423"/>
  <c r="F424"/>
  <c r="F425"/>
  <c r="F426"/>
  <c r="F427"/>
  <c r="F428"/>
  <c r="F429"/>
  <c r="F430"/>
  <c r="F431"/>
  <c r="F432"/>
  <c r="F433"/>
  <c r="F434"/>
  <c r="F435"/>
  <c r="F436"/>
  <c r="F437"/>
  <c r="F438"/>
  <c r="F439"/>
  <c r="F440"/>
  <c r="F441"/>
  <c r="F442"/>
  <c r="F443"/>
  <c r="F444"/>
  <c r="F445"/>
  <c r="F446"/>
  <c r="F447"/>
  <c r="F448"/>
  <c r="F449"/>
  <c r="F450"/>
  <c r="F451"/>
  <c r="F452"/>
  <c r="F453"/>
  <c r="F454"/>
  <c r="F455"/>
  <c r="F456"/>
  <c r="F457"/>
  <c r="F458"/>
  <c r="F459"/>
  <c r="F460"/>
  <c r="F461"/>
  <c r="F462"/>
  <c r="F463"/>
  <c r="F464"/>
  <c r="F465"/>
  <c r="F466"/>
  <c r="F467"/>
  <c r="F468"/>
  <c r="F469"/>
  <c r="F470"/>
  <c r="F471"/>
  <c r="F472"/>
  <c r="F473"/>
  <c r="F474"/>
  <c r="F475"/>
  <c r="F476"/>
  <c r="F477"/>
  <c r="F478"/>
  <c r="F479"/>
  <c r="F480"/>
  <c r="F481"/>
  <c r="F482"/>
  <c r="F483"/>
  <c r="F484"/>
  <c r="F485"/>
  <c r="F486"/>
  <c r="F487"/>
  <c r="F488"/>
  <c r="F489"/>
  <c r="F490"/>
  <c r="F491"/>
  <c r="F492"/>
  <c r="F493"/>
  <c r="F494"/>
  <c r="F495"/>
  <c r="F496"/>
  <c r="F497"/>
  <c r="F498"/>
  <c r="F499"/>
  <c r="E9" i="5"/>
  <c r="F12"/>
  <c r="F11"/>
  <c r="F9"/>
  <c r="F274" i="4"/>
  <c r="F5" i="6"/>
  <c r="F16" i="5"/>
  <c r="F15"/>
  <c r="F13"/>
</calcChain>
</file>

<file path=xl/sharedStrings.xml><?xml version="1.0" encoding="utf-8"?>
<sst xmlns="http://schemas.openxmlformats.org/spreadsheetml/2006/main" count="3786" uniqueCount="1358">
  <si>
    <t>Прочие субвенции бюджетам городских округов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</si>
  <si>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188 116 10 123 01 0041 140</t>
  </si>
  <si>
    <t>Утилизация (обезвреживание) ртутьсодержащих отходов (сбор, транспортировка и передача на утилизацию (обезвреживание) ртутьсодержащих отходов, принятых от населения и муниципальных учреждений образования, культуры и спорта Кушвинского городского округа и передача их в специализированную организацию)</t>
  </si>
  <si>
    <t>Оказание поддержки гражданам и их объединениям, участвующим в охране общественного порядка, создание условий для деятельности народных дружин на территории Кушвинского городского округа</t>
  </si>
  <si>
    <t>НАЦИОНАЛЬНАЯ ЭКОНОМИКА</t>
  </si>
  <si>
    <t>90103100110110000240</t>
  </si>
  <si>
    <t>90103100110210000240</t>
  </si>
  <si>
    <t>90103100352313000110</t>
  </si>
  <si>
    <t>90103100352313000240</t>
  </si>
  <si>
    <t>90103100352410000240</t>
  </si>
  <si>
    <t>90103140110310000240</t>
  </si>
  <si>
    <t>90103140115110000630</t>
  </si>
  <si>
    <t>90103140116710000240</t>
  </si>
  <si>
    <t>90104050310442П10240</t>
  </si>
  <si>
    <t>90104050319642П00240</t>
  </si>
  <si>
    <t>90104080194710000240</t>
  </si>
  <si>
    <t>90104080196110000240</t>
  </si>
  <si>
    <t>90104090321710000240</t>
  </si>
  <si>
    <t>90104090321910000240</t>
  </si>
  <si>
    <t>90104090324910000240</t>
  </si>
  <si>
    <t>90104090329910000850</t>
  </si>
  <si>
    <t>90104120125310000630</t>
  </si>
  <si>
    <t>90104120125410000630</t>
  </si>
  <si>
    <t>9010501039F316000410</t>
  </si>
  <si>
    <t>9010501039F367483410</t>
  </si>
  <si>
    <t>9010501039F367484410</t>
  </si>
  <si>
    <t>9010501039F36748S410</t>
  </si>
  <si>
    <t>9010502033F516001240</t>
  </si>
  <si>
    <t>90105030310110000240</t>
  </si>
  <si>
    <t>90105030310210000240</t>
  </si>
  <si>
    <t>90105030310310000240</t>
  </si>
  <si>
    <t>901050303174L2990240</t>
  </si>
  <si>
    <t>90105030342210000240</t>
  </si>
  <si>
    <t>90105050362513000110</t>
  </si>
  <si>
    <t>90105050362513000240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</si>
  <si>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(доходы, получаемые в виде арендной платы за земельные участки)</t>
  </si>
  <si>
    <t>Форма по ОКУД</t>
  </si>
  <si>
    <t>919</t>
  </si>
  <si>
    <t>90600000000000000000</t>
  </si>
  <si>
    <t>90601000000000000000</t>
  </si>
  <si>
    <t>90109000000000000000</t>
  </si>
  <si>
    <t>Единый налог на вмененный доход для отдельных видов деятельности</t>
  </si>
  <si>
    <t>Доходы от использования имущества, находящегося в государственной и муниципальной собственности</t>
  </si>
  <si>
    <t>91511030000000000000</t>
  </si>
  <si>
    <t>9151103151P550810000</t>
  </si>
  <si>
    <t>90201130273011000240</t>
  </si>
  <si>
    <t>90201137009010000320</t>
  </si>
  <si>
    <t>90203100232610002240</t>
  </si>
  <si>
    <t>90204060221210000240</t>
  </si>
  <si>
    <t>90204120210110000240</t>
  </si>
  <si>
    <t>90204120210210000240</t>
  </si>
  <si>
    <t>90204120214310000240</t>
  </si>
  <si>
    <t>90204120215210000240</t>
  </si>
  <si>
    <t>90204120217110000240</t>
  </si>
  <si>
    <t>90204120222510000240</t>
  </si>
  <si>
    <t>90205010221410000240</t>
  </si>
  <si>
    <t>90205010221510000240</t>
  </si>
  <si>
    <t>90205010221610000240</t>
  </si>
  <si>
    <t>9020501029F310000240</t>
  </si>
  <si>
    <t>9020501029F367483850</t>
  </si>
  <si>
    <t>9020501029F367484850</t>
  </si>
  <si>
    <t>906 2 02 45179 04 0000 150</t>
  </si>
  <si>
    <t>Прочие межбюджетные трансферты, передаваемые бюджетам городских округов (обеспечение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</si>
  <si>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906 2 02 49999 04 0154 150</t>
  </si>
  <si>
    <t>902 2 07 04050 04 0000 150</t>
  </si>
  <si>
    <t>182 1 05 01050 01 0000 110</t>
  </si>
  <si>
    <t>902 1 13 02994 04 0007 130</t>
  </si>
  <si>
    <t>902 1 16 07010 04 0000 140</t>
  </si>
  <si>
    <t>901 2 19 35250 04 0000 150</t>
  </si>
  <si>
    <t>906 1 16 07090 04 0000 140</t>
  </si>
  <si>
    <t>Организация предоставления общего образования и создание условий для содержания детей в муниципальных общеобразовательных организациях (в части финансирования расходов на приобретение учебников и учебных пособий, средств обучения, игр, игрушек, осуществляемых за счет субвенций из областного бюджета)</t>
  </si>
  <si>
    <t>Прочие доходы от компенсации затрат бюджетов городских округов. (Прочие доходы от компенсации затрат бюджетов городских округов (в части возврата дебиторской задолженности прошлых лет))</t>
  </si>
  <si>
    <t>Мероприятия, способствующие развитию национально-культурного взаимодействия представителей различных национальностей и конфессий, установлению гармоничных взаимоотношений</t>
  </si>
  <si>
    <t>9010502033F516001000</t>
  </si>
  <si>
    <t>019 116 01 053 01 0000 140</t>
  </si>
  <si>
    <t>Прочие доходы от компенсации затрат бюджетов городских округов (возврат бюджетных средств при их неправомерном использовании по результатам финансового контроля при вынесении предписаний и представлений о возврате средств)</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</si>
  <si>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</si>
  <si>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</si>
  <si>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Реализация мероприятий в сфере культуры, направленных на патриотическое воспитание граждан Кушвинского городского округа</t>
  </si>
  <si>
    <t>Другие вопросы в области жилищно-коммунального хозяйства</t>
  </si>
  <si>
    <t>90100000000000000000</t>
  </si>
  <si>
    <t>90101000000000000000</t>
  </si>
  <si>
    <t>90101020000000000000</t>
  </si>
  <si>
    <t>90101027001211100000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</si>
  <si>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</si>
  <si>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Осуществление государственных полномочий Российской Федерации по первичному воинскому учету</t>
  </si>
  <si>
    <t>Обеспечение мероприятий по гражданской обороне и предупреждению и ликвидации чрезвычайных ситуаций, их последствий, совершенствование системы защиты населения и территорий от чрезвычайных ситуаций</t>
  </si>
  <si>
    <t>Профилактика экстремизма и терроризма в Кушвинском городском округе</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</si>
  <si>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</si>
  <si>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Осуществление регулярных перевозок по регулируемым тарифам</t>
  </si>
  <si>
    <t>90210040000000000000</t>
  </si>
  <si>
    <t>902100402629L4970000</t>
  </si>
  <si>
    <t>Возврат остатков субвенций на осуществление первичного воинского учета на территориях, где отсутствуют военные комиссариаты из бюджетов городских округов</t>
  </si>
  <si>
    <t>902 116 07 090 04 0000 140</t>
  </si>
  <si>
    <t>90104050319642П00000</t>
  </si>
  <si>
    <t>90104080196110000000</t>
  </si>
  <si>
    <t>90105010000000000000</t>
  </si>
  <si>
    <t>9010501039F316000000</t>
  </si>
  <si>
    <t>9010501039F367483000</t>
  </si>
  <si>
    <t>902 114 02 043 04 0000 440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</si>
  <si>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</si>
  <si>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</si>
  <si>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037 1 16 01193 01 0000 140</t>
  </si>
  <si>
    <t>011 1 16 01203 01 0000 140</t>
  </si>
  <si>
    <t>017 1 16 01203 01 0000 140</t>
  </si>
  <si>
    <t>019 1 16 01203 01 0000 140</t>
  </si>
  <si>
    <t>037 1 16 01203 01 0000 140</t>
  </si>
  <si>
    <t>901 1 16 02020 02 0000 140</t>
  </si>
  <si>
    <t>902 1 16 10032 04 0000 140</t>
  </si>
  <si>
    <t>037 1 16 10123 01 0000 140</t>
  </si>
  <si>
    <t>045 1 16 10123 01 0000 140</t>
  </si>
  <si>
    <t>188 1 16 10123 01 0041 140</t>
  </si>
  <si>
    <t>017 1 16 11050 01 0000 140</t>
  </si>
  <si>
    <t>045 1 16 11050 01 0000 140</t>
  </si>
  <si>
    <t>901 1 16 11064 01 0000 140</t>
  </si>
  <si>
    <t>902 1 17 05040 04 0016 180</t>
  </si>
  <si>
    <t>000 2 00 00000 00 0000 000</t>
  </si>
  <si>
    <t>000 2 02 10000 00 0000 150</t>
  </si>
  <si>
    <t>919 2 02 15001 04 0000 150</t>
  </si>
  <si>
    <t>919 2 02 15002 04 0000 150</t>
  </si>
  <si>
    <t>000 2 02 20000 00 0000 150</t>
  </si>
  <si>
    <t>901 2 02 20299 04 0000 150</t>
  </si>
  <si>
    <t>902 2 02 20299 04 0000 150</t>
  </si>
  <si>
    <t>901 2 02 20302 04 0000 150</t>
  </si>
  <si>
    <t>902 2 02 20302 04 0000 150</t>
  </si>
  <si>
    <t>915 2 02 25027 04 0000 150</t>
  </si>
  <si>
    <t>Субсидии бюджетам городских округов на государственную поддержку организаций, входящих в систему спортивной подготовки</t>
  </si>
  <si>
    <t>915 2 02 25081 04 0000 150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</si>
  <si>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</si>
  <si>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901 2 02 25299 04 0000 150</t>
  </si>
  <si>
    <t>908 2 02 25519 04 0000 150</t>
  </si>
  <si>
    <t>Субсидии бюджетам городских округов на реализацию мероприятий по модернизации школьных систем образования</t>
  </si>
  <si>
    <t>906 2 02 29999 04 0014 150</t>
  </si>
  <si>
    <t>90103140110310000000</t>
  </si>
  <si>
    <t>90104050310442П10000</t>
  </si>
  <si>
    <t>90104080194710000000</t>
  </si>
  <si>
    <t>90104090324910000000</t>
  </si>
  <si>
    <t>901050303174L2990000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</si>
  <si>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</si>
  <si>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Организация предоставления дополнительного образования детей в муниципальных организациях дополнительного образования</t>
  </si>
  <si>
    <t>Молодежная политика</t>
  </si>
  <si>
    <t>Налог на имущество физических лиц, взимаемый по ставкам, применяемым к объектам налогообложения, расположенным в границах городских округов</t>
  </si>
  <si>
    <t>Земельный налог</t>
  </si>
  <si>
    <t>Государственная пошлина</t>
  </si>
  <si>
    <t>Периодичность: месячная</t>
  </si>
  <si>
    <t>Глава по БК</t>
  </si>
  <si>
    <t>Платежи от государственных и муниципальных унитарных предприятий</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</si>
  <si>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</si>
  <si>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по созданию административных комиссий)</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</si>
  <si>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</si>
  <si>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Информирование населения о профилактике социально-значимых заболеваний на территории Кушвинского городского округа</t>
  </si>
  <si>
    <t>Финансовое управление в Кушвинском городском округе</t>
  </si>
  <si>
    <t>90204120217110000000</t>
  </si>
  <si>
    <t>Код стро-ки</t>
  </si>
  <si>
    <t>Код расхода
по бюджетной классификации</t>
  </si>
  <si>
    <t>Утвержденные 
бюджетные 
назначения</t>
  </si>
  <si>
    <t>90104090321710000000</t>
  </si>
  <si>
    <t>90104090321910000000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</si>
  <si>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</si>
  <si>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Дотации бюджетам бюджетной системы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</si>
  <si>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</si>
  <si>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901 202 30 024 04 0064 150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</si>
  <si>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</si>
  <si>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</si>
  <si>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91511051551111000120</t>
  </si>
  <si>
    <t>91511051551213000110</t>
  </si>
  <si>
    <t>91511051551213000240</t>
  </si>
  <si>
    <t>91901061931811000120</t>
  </si>
  <si>
    <t>91901061931811000240</t>
  </si>
  <si>
    <t>91901131910810000830</t>
  </si>
  <si>
    <t>91901137009010000320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</si>
  <si>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</si>
  <si>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90103140116710000000</t>
  </si>
  <si>
    <t>90103000000000000000</t>
  </si>
  <si>
    <t>Транспорт</t>
  </si>
  <si>
    <t>Доходы от продажи материальных и нематериальных активов</t>
  </si>
  <si>
    <t>Форма 0503117 с. 3</t>
  </si>
  <si>
    <t>Мероприятия в сфере культуры</t>
  </si>
  <si>
    <t>Реконструкция системы водоснабжения п. Баранчинский</t>
  </si>
  <si>
    <t>90205020229816000000</t>
  </si>
  <si>
    <t>Прочие субсидии бюджетам городских округов (Субсидия на внедрение механизмов инициативного бюджетирования на территории Свердловской области в 2020 году)</t>
  </si>
  <si>
    <t>901 116 10 082 04 0000 140</t>
  </si>
  <si>
    <t>Платежи в целях возмещения ущерба при расторжении муниципального контракта, финансируемого за счет средств муниципального дорожного фонда городского округа, в связи с односторонним отказом исполнителя (подрядчика) от его исполнения</t>
  </si>
  <si>
    <t>019 116 01 083 01 0000 140</t>
  </si>
  <si>
    <t>90103100110110000000</t>
  </si>
  <si>
    <t>90103100352313000000</t>
  </si>
  <si>
    <t>90102000000000000000</t>
  </si>
  <si>
    <t>90102030000000000000</t>
  </si>
  <si>
    <t>90102030174651180000</t>
  </si>
  <si>
    <t>Форма 0503117 с. 2</t>
  </si>
  <si>
    <t xml:space="preserve"> 2. Расходы бюджета</t>
  </si>
  <si>
    <t>Наименование показателя</t>
  </si>
  <si>
    <t>90101130173541100000</t>
  </si>
  <si>
    <t>90101130173641200000</t>
  </si>
  <si>
    <t>90101130383213000000</t>
  </si>
  <si>
    <t>90101137009010000000</t>
  </si>
  <si>
    <t>Другие вопросы в области культуры, кинематографии</t>
  </si>
  <si>
    <t>Спорт высших достижений</t>
  </si>
  <si>
    <t>019 116 01 203 01 0000 140</t>
  </si>
  <si>
    <t>Невыясненные поступления, зачисляемые в бюджеты городских округов</t>
  </si>
  <si>
    <t>Прочие неналоговые доходы</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</si>
  <si>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</si>
  <si>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Осуществление государственного полномочия Свердловской области по созданию административных комиссий</t>
  </si>
  <si>
    <t>90112000000000000000</t>
  </si>
  <si>
    <t>90112010000000000000</t>
  </si>
  <si>
    <t>90112010153013000000</t>
  </si>
  <si>
    <t>Председатель Думы Кушвинского городского округа</t>
  </si>
  <si>
    <t>Управление муниципального контроля Кушвинского городского округа</t>
  </si>
  <si>
    <t>90101050173751200000</t>
  </si>
  <si>
    <t>90101130000000000000</t>
  </si>
  <si>
    <t>90101130173446100000</t>
  </si>
  <si>
    <t>037 116 01 063 01 0000 140</t>
  </si>
  <si>
    <t>901 202 20 216 04 0083 150</t>
  </si>
  <si>
    <t>908 202 49 999 04 0135 150</t>
  </si>
  <si>
    <t>Прочие межбюджетные трансферты, передаваемые бюджетам городских округов (иной межбюджетный трансферт бюджету Кушвинского городского округа на приобретение телевизора для Муниципального автономного учреждения культуры Кушвинского городского округа "Кушвинский дворец культуры")</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</si>
  <si>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</si>
  <si>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902 113 02 994 04 0007 130</t>
  </si>
  <si>
    <t>9060702062E110001000</t>
  </si>
  <si>
    <t>9080801081A255197000</t>
  </si>
  <si>
    <t>9080801081A255197350</t>
  </si>
  <si>
    <t>90808010852610000000</t>
  </si>
  <si>
    <t>9020501029F36748S000</t>
  </si>
  <si>
    <t>90607090664045500000</t>
  </si>
  <si>
    <t>Другие вопросы в области физической культуры и спорта</t>
  </si>
  <si>
    <t>Проведение независимой оценки, инвентаризация объектов муниципального имущества и проведение иных мероприятий в отношении имущества переданного (планируемого к передаче) в аренду</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</si>
  <si>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право на заключение договоров на установку и эксплуатацию рекламной конструкции на землях или земельных участках, государственная собственность на которые не разграничена)</t>
  </si>
  <si>
    <t xml:space="preserve">Плата за негативное воздействие на окружающую среду </t>
  </si>
  <si>
    <t>Прочие доходы от оказания платных услуг (работ) получателями средств бюджетов городских округов (прочие платные услуги, оказываемые муниципальными казенными учреждениями)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</si>
  <si>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</si>
  <si>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182 116 10 129 01 0000 140</t>
  </si>
  <si>
    <t>902 114 01 040 04 0000 410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</si>
  <si>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</si>
  <si>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Предоставление субсидий некоммерческим организациям, образующим инфраструктуру поддержки малого и среднего предпринимательства на обеспечение деятельности, пропаганду и популяризацию предпринимательской деятельности</t>
  </si>
  <si>
    <t>Административно-хозяйственное обеспечение деятельности отраслевого органа Управления культуры Кушвинского городского округа</t>
  </si>
  <si>
    <t>Дума Кушвинского городского округа</t>
  </si>
  <si>
    <t>Акцизы по подакцизным товарам (продукции), производимым на территории Российской Федерации</t>
  </si>
  <si>
    <t>Проценты, полученные от предоставления бюджетных кредитов внутри страны за счет средств бюджетов городских округов</t>
  </si>
  <si>
    <t>Коммунальное хозяйство</t>
  </si>
  <si>
    <t>Благоустройство</t>
  </si>
  <si>
    <t>Код строки</t>
  </si>
  <si>
    <t>90607010643010000000</t>
  </si>
  <si>
    <t>90607010643010000350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</si>
  <si>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</si>
  <si>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91201037009011000000</t>
  </si>
  <si>
    <t>91300000000000000000</t>
  </si>
  <si>
    <t>91301000000000000000</t>
  </si>
  <si>
    <t>91301060000000000000</t>
  </si>
  <si>
    <t>91301067001311100000</t>
  </si>
  <si>
    <t>Комитет по управлению муниципальным имуществом Кушвинского городского округа</t>
  </si>
  <si>
    <t>906 202 49 999 04 0133 150</t>
  </si>
  <si>
    <t>901 202 49 999 04 0134 150</t>
  </si>
  <si>
    <t>Прочие межбюджетные трансферты, передаваемые бюджетам городских округов (Иные межбюджетные трансферты на приобретение оборудования и снаряжения для военно-патриотического клуба "Беркут-спасатель")</t>
  </si>
  <si>
    <t>Финансовое обеспечение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</si>
  <si>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Капитальный ремонт участка автомобильной дороги, расположенной в Свердловской области, пос. Баранчинский, ул. Советская (участок от автобусной остановки "Больница № 4" до пер. В. Нагорный), пер. В. Нагорный (участок от ул. Советская до ул. Калинина)</t>
  </si>
  <si>
    <t>Проведение работ по благоустройству участков, сформированных под размещение улично-дорожной сети для обеспечения транспортной доступности участков, предоставленных многодетным семьям, расположенных в г. Кушва, юго-восточная часть, 66:53:0313007; 66:53:0313005</t>
  </si>
  <si>
    <t>Капитальный ремонт автомобильной дороги, расположенной в Свердловской области, г. Кушва, ул. Коммуны (в том числе разработка проектно-сметной документации, проведение государственной экспертизы проектной документации, достоверности сметной стоимости, осуществление строительного контроля)</t>
  </si>
  <si>
    <t>Проведение землеустроительных работ по описанию (уточнению) местоположения границ Кушвинского городского округа (населённых пунктов Кушвинского городского округа), внесение сведений в единый государственный реестр недвижимости</t>
  </si>
  <si>
    <t>Обеспечение доступности общего имущества многоквартирных домов для маломобильных групп населения</t>
  </si>
  <si>
    <t>Разработка проекта зон санитарной охраны источников хозяйственно - питьевого водоснабжения Кушвинского городского округа</t>
  </si>
  <si>
    <t>Реализация мероприятий по модернизации школьных систем образования (Капитальный ремонт здания МАОУ СОШ № 4 по адресу: пл. Культуры, 2, г. Кушва)</t>
  </si>
  <si>
    <t>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</si>
  <si>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</si>
  <si>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Проведение кадастровых работ и составление акта обследования демонтированных объектов капитального строительства</t>
  </si>
  <si>
    <t>Изготовление и установка наружных уличных стендов</t>
  </si>
  <si>
    <t>Приобретение жилых помещений в собственность Кушвинского городского округа</t>
  </si>
  <si>
    <t>Строительство канализационного коллектора по адресу: п. Баранчинский, ул. Октябрьская (от ул. Ленина – до пер. Лескомский) Кушвинского городского округа, в том числе разработка проектно-сметной документации</t>
  </si>
  <si>
    <t>Строительство канализационного коллектора по адресу: г. Кушва, ул. Гризодубовой, в том числе разработка проектно-сметной документации</t>
  </si>
  <si>
    <t>Предоставление социальных выплат гражданам, имеющим трех и более детей, взамен земельного участка, находящегося в муниципальной собственности (земельного участка, право государственной собственности на который не разграничено), расположенного на территории Кушвинского городского округа, предоставляемого в собственность бесплатно</t>
  </si>
  <si>
    <t>Прочие субсидии бюджетам городских округов (осуществление мероприятий по обеспечению питанием обучающихся в муниципальных общеобразовательных организациях)</t>
  </si>
  <si>
    <t>Субсидии бюджетам городских округов на строительство и реконструкцию (модернизацию) объектов питьевого водоснабжения</t>
  </si>
  <si>
    <t>901 202 35 469 04 0000 150</t>
  </si>
  <si>
    <t>Субвенции бюджетам городских округов на проведение Всероссийской переписи населения 2020 года</t>
  </si>
  <si>
    <t>Предоставление социальной выплаты отдельным категориям граждан, проживающим на территории Кушвинского городского округа, с целью возмещения затрат за оказанные платные услуги по помывке в общем отделении (душе) бани, расположенной на территории Кушвинского городского округа</t>
  </si>
  <si>
    <t>Другие вопросы в области образования</t>
  </si>
  <si>
    <t>90109090000000000000</t>
  </si>
  <si>
    <t>90110000000000000000</t>
  </si>
  <si>
    <t>90110030000000000000</t>
  </si>
  <si>
    <t>90110030163117000000</t>
  </si>
  <si>
    <t>90110030372649200000</t>
  </si>
  <si>
    <t>90110030372752500000</t>
  </si>
  <si>
    <t>90110030372849100000</t>
  </si>
  <si>
    <t>90110030372917000000</t>
  </si>
  <si>
    <t>Прочие межбюджетные трансферты, передаваемые бюджетам городских округов (Иной межбюджетный трансферт на приобретение устройств (средств) дезинфекции и медицинского контроля для муниципальных организаций в целях профилактики и устранения последствий распространения новой короновирусной инфекции)</t>
  </si>
  <si>
    <t>90607010610145310000</t>
  </si>
  <si>
    <t>90607010610145320000</t>
  </si>
  <si>
    <t>90607020000000000000</t>
  </si>
  <si>
    <t>90210000000000000000</t>
  </si>
  <si>
    <t>91511000000000000000</t>
  </si>
  <si>
    <t>91511020000000000000</t>
  </si>
  <si>
    <t>91511050000000000000</t>
  </si>
  <si>
    <t>91511051551111000000</t>
  </si>
  <si>
    <t>91511051551213000000</t>
  </si>
  <si>
    <t>Прочие поступления от использования имущества, находящегося в собствености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 договорам на размещение нестационарного торгового объекта, а также плата за право на заключение указанных договоров)</t>
  </si>
  <si>
    <t>Прочие доходы от компенсации затрат бюджетов городских округов (возврат дебиторской задолженности прошлых лет)</t>
  </si>
  <si>
    <t>91201130000000000000</t>
  </si>
  <si>
    <t>91201137009010000000</t>
  </si>
  <si>
    <t>Приобретение лекарственных препаратов, медицинских изделий, средств личной гигиены, продовольственных и иных предметов первой необходимости для граждан, пребывающих в запасе и подлежащих мобилизации</t>
  </si>
  <si>
    <t>90103097000110000000</t>
  </si>
  <si>
    <t>90103097000110000240</t>
  </si>
  <si>
    <t>Осуществление приватизации муниципального имущества Кушвинского городского округа</t>
  </si>
  <si>
    <t>01.04.2023</t>
  </si>
  <si>
    <t>на 1 апреля 2023 г.</t>
  </si>
  <si>
    <t>"04" апреля 2023 г.</t>
  </si>
  <si>
    <t>901 2 02 30024 04 0024 150</t>
  </si>
  <si>
    <t>901 2 02 30024 04 0025 150</t>
  </si>
  <si>
    <t>901 2 02 30024 04 0042 150</t>
  </si>
  <si>
    <t>901 2 02 30024 04 0047 150</t>
  </si>
  <si>
    <t>901 2 02 30024 04 0064 150</t>
  </si>
  <si>
    <t>901 2 02 30024 04 0077 150</t>
  </si>
  <si>
    <t>906 2 02 30024 04 0116 150</t>
  </si>
  <si>
    <t>901 2 02 30024 04 0145 150</t>
  </si>
  <si>
    <t>901 2 02 35118 04 0000 150</t>
  </si>
  <si>
    <t>901 2 02 35120 04 0000 150</t>
  </si>
  <si>
    <t>901 2 02 35250 04 0000 150</t>
  </si>
  <si>
    <t>901 2 02 35462 04 0000 150</t>
  </si>
  <si>
    <t>906 2 02 39999 04 0026 150</t>
  </si>
  <si>
    <t>906 2 02 39999 04 0064 150</t>
  </si>
  <si>
    <t>000 2 02 40000 00 0000 150</t>
  </si>
  <si>
    <t>906 2 02 45303 04 0000 150</t>
  </si>
  <si>
    <t>906 2 02 49999 04 0138 150</t>
  </si>
  <si>
    <t>Прочие межбюджетные трансферты, передаваемые бюджетам городских округов (предоставление государственной поддержки муниципальным учреждениям культуры Свердловской области на поддержку любительских творческих коллективов)</t>
  </si>
  <si>
    <t>908 2 02 49999 04 0147 150</t>
  </si>
  <si>
    <t>Прочие межбюджетные трансферты, передаваемые бюджетам городских округов (обеспечение меры социальной поддержки по бесплатному получению художественного образования в муниципальных организациях дополнительного образования, в том числе в домах детского творчества, детских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</si>
  <si>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908 2 02 49999 04 0148 150</t>
  </si>
  <si>
    <t>90105050362513000850</t>
  </si>
  <si>
    <t>90105050373110000240</t>
  </si>
  <si>
    <t>90106030131210000240</t>
  </si>
  <si>
    <t>90106050130510000000</t>
  </si>
  <si>
    <t>90106050130510000240</t>
  </si>
  <si>
    <t>90106050130710000240</t>
  </si>
  <si>
    <t>901090901А6210000240</t>
  </si>
  <si>
    <t>90110030372649200240</t>
  </si>
  <si>
    <t>90110030372649200320</t>
  </si>
  <si>
    <t>90110030372752500240</t>
  </si>
  <si>
    <t>90110030372752500320</t>
  </si>
  <si>
    <t>90110030372849100320</t>
  </si>
  <si>
    <t>90110030372917000320</t>
  </si>
  <si>
    <t>90110030373010000240</t>
  </si>
  <si>
    <t>901100303759R4620320</t>
  </si>
  <si>
    <t>90110030379817000310</t>
  </si>
  <si>
    <t>90110060163210000630</t>
  </si>
  <si>
    <t>90110060372649200110</t>
  </si>
  <si>
    <t>90110060372649200240</t>
  </si>
  <si>
    <t>90110060372849100110</t>
  </si>
  <si>
    <t>90110060372849100240</t>
  </si>
  <si>
    <t>90112010153013000110</t>
  </si>
  <si>
    <t>90112010153013000240</t>
  </si>
  <si>
    <t>90112020153013000110</t>
  </si>
  <si>
    <t>90112020153013000240</t>
  </si>
  <si>
    <t>90201130221010000240</t>
  </si>
  <si>
    <t>90201130221610000240</t>
  </si>
  <si>
    <t>90201130222310000240</t>
  </si>
  <si>
    <t>90201130273011000120</t>
  </si>
  <si>
    <t>Расходы на исполнение судебных актов не связанных с взысканием денежных средств по денежным обязательствам получателей бюджетных средств</t>
  </si>
  <si>
    <t>Пенсии, пособия, выплачиваемые работодателями, нанимателями бывшим работникам</t>
  </si>
  <si>
    <t>Транспортные услуги</t>
  </si>
  <si>
    <t>Увеличение стоимости лекарственных препаратов и материалов, применяемых в медицинских целях</t>
  </si>
  <si>
    <t>Увеличение стоимости продуктов питания</t>
  </si>
  <si>
    <t>Увеличение стоимости мягкого инвентаря</t>
  </si>
  <si>
    <t>Безвозмездные перечисления некоммерческим организациям и физическим лицам - производителям товаров, работ и услуг на продукцию</t>
  </si>
  <si>
    <t>Приобретение бланков карт маршрутов регулярных перевозок</t>
  </si>
  <si>
    <t>Капитальный ремонт автомобильной дороги, расположенной в Свердловской области, г. Кушва, ул. Кузьмина (участок от ул. Фадеевых до дома № 65 по ул. Кузьмина)</t>
  </si>
  <si>
    <t>Капитальный ремонт автомобильной дороги, расположенной в Свердловской области, Кушвинском городском округе, пос. Баранчинский, ул. Победы (участок от ул. Коммуны до 327 км)</t>
  </si>
  <si>
    <t>Капитальный ремонт автомобильной дороги, расположенной в Свердловской области, г. Кушва, ул. Шляхтина (участок от ул.Первомайская до ул. Магистральная)</t>
  </si>
  <si>
    <t>Безвозмездные перечисления иным нефинансовым организациям (за исключением нефинансовых организаций государственного сектора) на продукцию</t>
  </si>
  <si>
    <t>Ликвидация негативного воздействия на окружающую среду объектов размещения отходов производства путем проведения рекультивации земельного участка в кадастровом квартале 66:53:0308006 за ул. Пархоменко</t>
  </si>
  <si>
    <t>Услуги, работы для целей капитальных вложений</t>
  </si>
  <si>
    <t>Иные выплаты текущего характера физическим лицам</t>
  </si>
  <si>
    <t>Ежегодная денежная выплата в соответствии с решением Думы Кушвинского городского округа от 23.01.2014 г. № 227 "Об утверждении Положения "О присвоении звания Почетный гражданин Кушвинского городского округа""</t>
  </si>
  <si>
    <t>Пособия по социальной помощи населению в натуральной форме</t>
  </si>
  <si>
    <t>Пособия по социальной помощи населению в денежной форме</t>
  </si>
  <si>
    <t>Обеспечение меры социальной поддержки по бесплатному получению художественного образования в муниципальных организациях дополнительного образования, в том числе в домах детского творчества, детских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</si>
  <si>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Оснащение муниципальных организаций дополнительного образования (детские школы искусств) музыкальными инструментами, оборудованием и учебными материалами</t>
  </si>
  <si>
    <t>Обеспечение мероприятий по укреплению и развитию материально-технической базы муниципальных учреждений культуры (предоставление государственной поддержки на конкурсной основе муниципальным учреждениям культуры Свердловской области на поддержку любительских творческих коллективов)</t>
  </si>
  <si>
    <t>Осуществление мероприятий направленных на соблюдение требований и норм санитарного законодательства, пожарной безопасности, антитеррористической защищенности, проведение ремонтных работ в зданиях и помещениях, в которых размещаются учреждения культуры</t>
  </si>
  <si>
    <t>Модернизация муниципальных библиотек в части комплектования книжных фондов</t>
  </si>
  <si>
    <t>Государственная поддержка лучших сельских учреждений культуры и лучших работников сельских учреждений культуры</t>
  </si>
  <si>
    <t>Обеспечение физической и информационной доступности учреждений культуры (в том числе оборудование входных групп, сооружение пандусов, приспособление путей движения внутри зданий, оборудование накладными пандусами, создание условий доступности санитарных комнат, установка средств связи, информации и сигнализации (указателей и табличек, упрощающих ориентацию)</t>
  </si>
  <si>
    <t>Депутаты Думы Кушвинского городского округа</t>
  </si>
  <si>
    <t>Реализация дополнительных общеразвивающих программ</t>
  </si>
  <si>
    <t>Осуществление мероприятий, направленных на соблюдение требований и норм пожарной безопасности</t>
  </si>
  <si>
    <t>Проведение капитального и текущего ремонта зданий, помещений, спортивных объектов муниципальных учреждений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</si>
  <si>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</si>
  <si>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Увеличение стоимости строительных материалов</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</si>
  <si>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</si>
  <si>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Штрафы за нарушение законодательства о налогах и сборах, законодательства о страховых взносах</t>
  </si>
  <si>
    <t>Физическая культура</t>
  </si>
  <si>
    <t>Проведение конкурса проектов по представлению бюджета для граждан</t>
  </si>
  <si>
    <t>Обслуживание внутреннего долга</t>
  </si>
  <si>
    <t>90101137001910000000</t>
  </si>
  <si>
    <t>90101137001910000830</t>
  </si>
  <si>
    <t>90104080194310000000</t>
  </si>
  <si>
    <t>90104080194310000240</t>
  </si>
  <si>
    <t>90104090320610000000</t>
  </si>
  <si>
    <t>90104090320610000240</t>
  </si>
  <si>
    <t>90104090325644600000</t>
  </si>
  <si>
    <t>90104090325644600240</t>
  </si>
  <si>
    <t>90104090327210000000</t>
  </si>
  <si>
    <t>90104090327210000240</t>
  </si>
  <si>
    <t>90104090329510000000</t>
  </si>
  <si>
    <t>90104090329510000240</t>
  </si>
  <si>
    <t>90106050131010000000</t>
  </si>
  <si>
    <t>90106050131010000240</t>
  </si>
  <si>
    <t>90110030163317000000</t>
  </si>
  <si>
    <t>90110030163317000330</t>
  </si>
  <si>
    <t>90110037000817000000</t>
  </si>
  <si>
    <t>90110037000817000320</t>
  </si>
  <si>
    <t>90201130222510000000</t>
  </si>
  <si>
    <t>90201130222510000240</t>
  </si>
  <si>
    <t>90201130223516000000</t>
  </si>
  <si>
    <t>90201130223516000410</t>
  </si>
  <si>
    <t>90204060222810000000</t>
  </si>
  <si>
    <t>90204060222810000240</t>
  </si>
  <si>
    <t>90204120219510000000</t>
  </si>
  <si>
    <t>90204120219510000240</t>
  </si>
  <si>
    <t>90205010221610000830</t>
  </si>
  <si>
    <t>90205010222410000000</t>
  </si>
  <si>
    <t>90205010222410000240</t>
  </si>
  <si>
    <t>90205010226110000000</t>
  </si>
  <si>
    <t>90205010226110000240</t>
  </si>
  <si>
    <t>90205020221610000000</t>
  </si>
  <si>
    <t>90205020221610000240</t>
  </si>
  <si>
    <t>90205020223610000000</t>
  </si>
  <si>
    <t>90205020223610000240</t>
  </si>
  <si>
    <t>9020502022Б110000000</t>
  </si>
  <si>
    <t>9020502022Б110000810</t>
  </si>
  <si>
    <t>90210040285049500000</t>
  </si>
  <si>
    <t>90210040285049500320</t>
  </si>
  <si>
    <t>906070206746L7500000</t>
  </si>
  <si>
    <t>906070206746L7500620</t>
  </si>
  <si>
    <t>90607070634210000000</t>
  </si>
  <si>
    <t>90607070634210000620</t>
  </si>
  <si>
    <t>906070706342Z8700000</t>
  </si>
  <si>
    <t>906070706342Z8700620</t>
  </si>
  <si>
    <t>906070706343Z8900000</t>
  </si>
  <si>
    <t>906070706343Z8900620</t>
  </si>
  <si>
    <t>9060709062EВ51790000</t>
  </si>
  <si>
    <t>9060709062EВ51790620</t>
  </si>
  <si>
    <t>90607090664745610000</t>
  </si>
  <si>
    <t>90607090664745610620</t>
  </si>
  <si>
    <t>91511010000000000000</t>
  </si>
  <si>
    <t>91511011512210000000</t>
  </si>
  <si>
    <t>91511011512210000620</t>
  </si>
  <si>
    <t>91901131910610000000</t>
  </si>
  <si>
    <t>91901131910610000350</t>
  </si>
  <si>
    <t>90808010842210000000</t>
  </si>
  <si>
    <t>90808010842210000610</t>
  </si>
  <si>
    <t>90808040862811000240</t>
  </si>
  <si>
    <t>91201037001211200000</t>
  </si>
  <si>
    <t>91201037001211200120</t>
  </si>
  <si>
    <t>91511021512710000000</t>
  </si>
  <si>
    <t>91511021512710000620</t>
  </si>
  <si>
    <t>91511031512613000000</t>
  </si>
  <si>
    <t>91511031512613000620</t>
  </si>
  <si>
    <t>Предоставление социальных выплат молодым семьям на приобретение (строительство) жилья на территории Кушвинского городского округа</t>
  </si>
  <si>
    <t>Управление образования Кушвинского городского округа</t>
  </si>
  <si>
    <t>Дошкольное образование</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</si>
  <si>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t>
  </si>
  <si>
    <t>90607010610145110000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</si>
  <si>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</si>
  <si>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90101040000000000000</t>
  </si>
  <si>
    <t>90204120215210000000</t>
  </si>
  <si>
    <t>90205010221610000000</t>
  </si>
  <si>
    <t>042 116 01 093 01 0000 140</t>
  </si>
  <si>
    <t>902 111 05 312 04 0000 120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</si>
  <si>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</si>
  <si>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Капитальный ремонт общего имущества в многоквартирных домах</t>
  </si>
  <si>
    <t>906 116 07 090 04 0000 140</t>
  </si>
  <si>
    <t>902 116 10 032 04 0000 140</t>
  </si>
  <si>
    <t>017 116 11 050 01 0000 140</t>
  </si>
  <si>
    <t>045 116 11 050 01 0000 140</t>
  </si>
  <si>
    <t>901 116 11 064 01 0000 140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</si>
  <si>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</si>
  <si>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Комплексное благоустройство места захоронения, расположенного по адресу: Свердловская область, город Кушва, улица Шляхтина - улица Калинина, "Мемориал погибшим от ран в госпиталях города Кушвы" (братская могила)</t>
  </si>
  <si>
    <t>Главный бухгалтер _______________________   Т.Н.Кутузова</t>
  </si>
  <si>
    <t>Прочие межбюджетные трансферты, передаваемые бюджетам городских округов (иной межбюджетный трансферт бюджету Кушвинского городского округа на приобретение ноутбука для Муниципального автономного учреждения дополнительного образования Кушвинского городского округа "Кушвинская детская музыкальная школа")</t>
  </si>
  <si>
    <t>901 202 25 243 04 0000 150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</si>
  <si>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</si>
  <si>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</si>
  <si>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Возврат остатков субвенций на оплату жилищно-коммунальных услуг отдельным категориям граждан из бюджетов городских округов</t>
  </si>
  <si>
    <t>011 116 01 193 01 0000 140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</si>
  <si>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</si>
  <si>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Обеспечение деятельности финансовых, налоговых и таможенных органов и органов финансового (финансово-бюджетного) надзора</t>
  </si>
  <si>
    <t>Председатель Управления муниципального контроля Кушвинского городского округа</t>
  </si>
  <si>
    <t>Управление физической культуры и спорта Кушвинского городского округа</t>
  </si>
  <si>
    <t>90601130000000000000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</si>
  <si>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</si>
  <si>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Организация бесплатного горячего питания обучающихся, получающих начальное общее образование в муниципальных общеобразовательных организациях</t>
  </si>
  <si>
    <t>Публичные нормативные выплаты гражданам несоциального характера</t>
  </si>
  <si>
    <t>Другие общегосударственные вопросы</t>
  </si>
  <si>
    <t>Иные штрафы, неустойки, пени, уплаченные в соответствии с законом или договором в случае неисполнения или ненадежного исполнения обязательств перед муниципальным органом, (муниципальным казенным учреждением) городского округа</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</si>
  <si>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</si>
  <si>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</si>
  <si>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Изготовление информационных материалов (памятки, брошюры, буклеты, листовки, световозвращающие фликеры) по профилактике недопущения дорожно-транспортных происшествий, в том числе с участием детей</t>
  </si>
  <si>
    <t>Переселение граждан из аварийного жилищного фонда</t>
  </si>
  <si>
    <t>901 116 07 090 04 0000 140</t>
  </si>
  <si>
    <t>901 116 10 123 01 0000 140</t>
  </si>
  <si>
    <t>902 202 29 999 04 0111 150</t>
  </si>
  <si>
    <t>000 207 00 000 00 0000 000</t>
  </si>
  <si>
    <t>901 202 49 999 04 0130 150</t>
  </si>
  <si>
    <t>90205010000000000000</t>
  </si>
  <si>
    <t>90205010221410000000</t>
  </si>
  <si>
    <t>90205010221510000000</t>
  </si>
  <si>
    <t>90205020000000000000</t>
  </si>
  <si>
    <t>90607010610145120000</t>
  </si>
  <si>
    <t>90110030373010000000</t>
  </si>
  <si>
    <t>90110060000000000000</t>
  </si>
  <si>
    <t>90110060163210000000</t>
  </si>
  <si>
    <t>Прочие неналоговые доходы бюджетов городских округов (плата за размещение объектов, виды которых устанавливаются Правительством Российской Федерации, на землях и земельных участках, государственная собственность на которые не разграничена, без предоставления земельных участков и установления сервитутов, публичных сервитутов)</t>
  </si>
  <si>
    <t>Доходы от приватизации имущества, находящегося в государственной и муниципальной собственности</t>
  </si>
  <si>
    <t>Доходы от приватизации имущества, находящегося в собственности городских округов, в части приватизации нефинансовых активов имущества казны</t>
  </si>
  <si>
    <t>90607010652610000000</t>
  </si>
  <si>
    <t>90607010652810000000</t>
  </si>
  <si>
    <t>90607020652610000000</t>
  </si>
  <si>
    <t>90607020652810000000</t>
  </si>
  <si>
    <t>90607070630510000000</t>
  </si>
  <si>
    <t>9151102151P548Г00000</t>
  </si>
  <si>
    <t>9151102151P5Z8Г00000</t>
  </si>
  <si>
    <t>Минимальный налог, зачисляемый в бюджеты субъектов Российской Федерации (за налоговые периоды, истекшие до 1 января 2016 года)</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</si>
  <si>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(в части финансирования расходов на приобретение учебников и учебных пособий, средств обучения, игр, игрушек, осуществляемых за счет субвенций из областного бюджета)</t>
  </si>
  <si>
    <t>182 1 01 02010 01 0000 110</t>
  </si>
  <si>
    <t>000 1 00 00000 00 0000 000</t>
  </si>
  <si>
    <t>000 1 01 00000 00 0000 000</t>
  </si>
  <si>
    <t>182 1 01 02000 01 0000 110</t>
  </si>
  <si>
    <t>182 1 01 02020 01 0000 110</t>
  </si>
  <si>
    <t>182 1 01 02030 01 0000 110</t>
  </si>
  <si>
    <t>182 1 01 02040 01 0000 110</t>
  </si>
  <si>
    <t>182 1 01 02080 01 0000 110</t>
  </si>
  <si>
    <t>000 1 03 02000 01 0000 110</t>
  </si>
  <si>
    <t>100 1 03 02231 01 0000 110</t>
  </si>
  <si>
    <t>100 1 03 02241 01 0000 110</t>
  </si>
  <si>
    <t>100 1 03 02251 01 0000 110</t>
  </si>
  <si>
    <t>100 1 03 02261 01 0000 110</t>
  </si>
  <si>
    <t>000 1 05 00000 00 0000 000</t>
  </si>
  <si>
    <t>182 1 05 01000 00 0000 110</t>
  </si>
  <si>
    <t>182 1 05 01011 01 0000 110</t>
  </si>
  <si>
    <t>182 1 05 01021 01 0000 110</t>
  </si>
  <si>
    <t>182 1 05 02010 02 0000 110</t>
  </si>
  <si>
    <t>182 1 05 03010 01 0000 110</t>
  </si>
  <si>
    <t>182 1 05 04010 02 0000 110</t>
  </si>
  <si>
    <t>000 1 06 00000 00 0000 000</t>
  </si>
  <si>
    <t>000 1 06 01000 00 0000 110</t>
  </si>
  <si>
    <t>182 1 06 01020 04 0000 110</t>
  </si>
  <si>
    <t>000 1 06 06000 00 0000 110</t>
  </si>
  <si>
    <t>182 1 06 06032 04 0000 110</t>
  </si>
  <si>
    <t>182 1 06 06042 04 0000 110</t>
  </si>
  <si>
    <t>000 1 08 00000 00 0000 000</t>
  </si>
  <si>
    <t>182 1 08 03010 01 0000 110</t>
  </si>
  <si>
    <t>901 1 08 07173 01 1000 110</t>
  </si>
  <si>
    <t>000 1 11 00000 00 0000 000</t>
  </si>
  <si>
    <t>000 1 11 05000 00 0000 120</t>
  </si>
  <si>
    <t>902 1 11 05012 04 0001 120</t>
  </si>
  <si>
    <t>902 1 11 05012 04 0002 120</t>
  </si>
  <si>
    <t>902 1 11 05024 04 0001 120</t>
  </si>
  <si>
    <t>906 1 11 05034 04 0008 120</t>
  </si>
  <si>
    <t>902 1 11 05074 04 0003 120</t>
  </si>
  <si>
    <t>9020501029F36748S850</t>
  </si>
  <si>
    <t>90205020220810000240</t>
  </si>
  <si>
    <t>90205020221910000240</t>
  </si>
  <si>
    <t>90205020229816000410</t>
  </si>
  <si>
    <t>902100402629L4970320</t>
  </si>
  <si>
    <t>90601137009010000320</t>
  </si>
  <si>
    <t>90607010610113000620</t>
  </si>
  <si>
    <t>90607010610145110620</t>
  </si>
  <si>
    <t>90607010610145120620</t>
  </si>
  <si>
    <t>90607010610145310620</t>
  </si>
  <si>
    <t>90607010610145320620</t>
  </si>
  <si>
    <t>90607010652610000620</t>
  </si>
  <si>
    <t>90607010652810000620</t>
  </si>
  <si>
    <t>90607020620213000620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</si>
  <si>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</si>
  <si>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906 202 49 999 04 0131 150</t>
  </si>
  <si>
    <t>Муниципальная геоинформационная система Кушвинского городского округа</t>
  </si>
  <si>
    <t>Субвенции бюджетам городских округов на оплату жилищно-коммунальных услуг отдельным категориям граждан</t>
  </si>
  <si>
    <t>91301130000000000000</t>
  </si>
  <si>
    <t>91301137009010000000</t>
  </si>
  <si>
    <t>90103100110210000000</t>
  </si>
  <si>
    <t>90103140000000000000</t>
  </si>
  <si>
    <t>90103140115110000000</t>
  </si>
  <si>
    <t>90104000000000000000</t>
  </si>
  <si>
    <t>Предоставление субсидий некоммерческим организациям, образующим инфраструктуру поддержки малого и среднего предпринимательства на оказание финансовой поддержки по возмещению части затрат, понесенных субъектами малого и среднего предпринимательства</t>
  </si>
  <si>
    <t>Создание трудовых отрядов из несовершеннолетних граждан для выполнения работ по благоустройству и озеленению города с целью социально-трудовой адаптации</t>
  </si>
  <si>
    <t>Организация отдыха и оздоровления детей в Кушвинском городском округе</t>
  </si>
  <si>
    <t>90112020000000000000</t>
  </si>
  <si>
    <t>90112020153013000000</t>
  </si>
  <si>
    <t>90110060372849100000</t>
  </si>
  <si>
    <t>ЗДРАВООХРАНЕНИЕ</t>
  </si>
  <si>
    <t>Другие вопросы в области здравоохранения</t>
  </si>
  <si>
    <t>СОЦИАЛЬНАЯ ПОЛИТИКА</t>
  </si>
  <si>
    <t>Социальное обеспечение населения</t>
  </si>
  <si>
    <t>901 202 20 077 04 0101 150</t>
  </si>
  <si>
    <t>Переселение граждан из аварийного жилищного фонда (за счет средств областного бюджета)</t>
  </si>
  <si>
    <t>Переселение граждан из аварийного жилищного фонда (за счет средств местного бюджета)</t>
  </si>
  <si>
    <t>Прочие доходы от компенсации затрат бюджетов городских округов (возврат бюджетных средств при их неправомерном использовании по результатам финансового контроля при вынесении предприсаний и представлений о возврате средств)</t>
  </si>
  <si>
    <t>906 113 02 994 04 0005 130</t>
  </si>
  <si>
    <t>912 113 02 994 04 0001 130</t>
  </si>
  <si>
    <t>919 113 02 994 04 0005 130</t>
  </si>
  <si>
    <t>915 207 04 050 04 0000 150</t>
  </si>
  <si>
    <t>000 207 00 000 00 0000 150</t>
  </si>
  <si>
    <t>Обеспечение мероприятий по безопасности на водных объектах</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</si>
  <si>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</si>
  <si>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право на заключение договоров на размещение и эксплуатацию нестационарного торгового объекта на землях или земельных участках, государственная собственность на которые не разграничена)</t>
  </si>
  <si>
    <t>Дотации бюджетам городских округов на выравнивание бюджетной обеспеченности из бюджета субъекта Российской Федерации</t>
  </si>
  <si>
    <t>Кушвинский городской округ</t>
  </si>
  <si>
    <t>908 202 49 999 04 0131 150</t>
  </si>
  <si>
    <t>906 202 25 304 04 0000 150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</si>
  <si>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</si>
  <si>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</si>
  <si>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</si>
  <si>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Налог на имущество физических лиц</t>
  </si>
  <si>
    <t>906070206245L3040000</t>
  </si>
  <si>
    <t>90104090329910000000</t>
  </si>
  <si>
    <t>90104120125310000000</t>
  </si>
  <si>
    <t>9010501039F367484000</t>
  </si>
  <si>
    <t>90107000000000000000</t>
  </si>
  <si>
    <t>90107020000000000000</t>
  </si>
  <si>
    <t>90201130221010000000</t>
  </si>
  <si>
    <t>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</si>
  <si>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Доходы от продажи земельных участков, находящихся в государственной и муниципальной собственности </t>
  </si>
  <si>
    <t>Субсидии бюджетам бюджетной системы Российской Федерации (межбюджетные субсидии)</t>
  </si>
  <si>
    <t>Резервные фонды</t>
  </si>
  <si>
    <t>Резервные средства</t>
  </si>
  <si>
    <t>91901110000000000000</t>
  </si>
  <si>
    <t>91901117009010700000</t>
  </si>
  <si>
    <t>91901117009010700870</t>
  </si>
  <si>
    <t>Организация предоставления общего образования и создание условий для содержания детей в муниципальных общеобразовательных организациях</t>
  </si>
  <si>
    <t>90201130222310000000</t>
  </si>
  <si>
    <t>90201130273011000000</t>
  </si>
  <si>
    <t>90201137009010000000</t>
  </si>
  <si>
    <t>90204000000000000000</t>
  </si>
  <si>
    <t>90204060000000000000</t>
  </si>
  <si>
    <t>90204060221210000000</t>
  </si>
  <si>
    <t>90204120000000000000</t>
  </si>
  <si>
    <t>90204120210110000000</t>
  </si>
  <si>
    <t>90205000000000000000</t>
  </si>
  <si>
    <t>90808010811110000000</t>
  </si>
  <si>
    <t>90808010811110000350</t>
  </si>
  <si>
    <t>Исполнение обязательств по обслуживанию муниципального долга в соответствии с программой муниципальных внутренних заимствований и заключенными соглашениями</t>
  </si>
  <si>
    <t>Обслуживание муниципального долга</t>
  </si>
  <si>
    <t>Налоги на совокупный доход</t>
  </si>
  <si>
    <t>Налоги на имущество</t>
  </si>
  <si>
    <t>906 113 02 994 04 0001 130</t>
  </si>
  <si>
    <t>901 113 02 994 04 0002 130</t>
  </si>
  <si>
    <t>90808010000000000000</t>
  </si>
  <si>
    <t>90808010810110000000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</si>
  <si>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</si>
  <si>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</si>
  <si>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 взимаемый с налогоплательщиков, выбравших в качестве объекта налогообложения доходы</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</si>
  <si>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(доходы, получаемые в виде арендной платы за земельные участки)</t>
  </si>
  <si>
    <t>Субвенции бюджетам бюджетной системы Российской Федерации</t>
  </si>
  <si>
    <t>Код бюджетной классификации</t>
  </si>
  <si>
    <t>Организация уличного освещения</t>
  </si>
  <si>
    <t>Мероприятия по благоустройству</t>
  </si>
  <si>
    <t>90104080000000000000</t>
  </si>
  <si>
    <t>ОХРАНА ОКРУЖАЮЩЕЙ СРЕДЫ</t>
  </si>
  <si>
    <t>Охрана объектов растительного и животного мира и среды их обитания</t>
  </si>
  <si>
    <t>Проведение лабораторных исследований качества воды в источниках нецентрализованного водоснабжения</t>
  </si>
  <si>
    <t>ОБРАЗОВАНИЕ</t>
  </si>
  <si>
    <t>90101040183811000000</t>
  </si>
  <si>
    <t>90101050000000000000</t>
  </si>
  <si>
    <t>Сельское хозяйство и рыболовство</t>
  </si>
  <si>
    <t>Водное хозяйство</t>
  </si>
  <si>
    <t>Администрация Кушвинского городского округа</t>
  </si>
  <si>
    <t>Субвенции бюджетам городских округов на предоставление гражданам субсидий на оплату жилого помещения и коммунальных услуг</t>
  </si>
  <si>
    <t xml:space="preserve"> </t>
  </si>
  <si>
    <t>Налоги на прибыль, доходы</t>
  </si>
  <si>
    <t>Поощрение победителей профессиональных конкурсов для педагогических работников образовательных организаций, подведомственных Управлению образования Кушвинского городского округа</t>
  </si>
  <si>
    <t>902 111 09 044 04 0005 120</t>
  </si>
  <si>
    <t>919 113 02 994 04 0001 130</t>
  </si>
  <si>
    <t>915 218 04 020 04 0000 150</t>
  </si>
  <si>
    <t>Доходы бюджетов городских округов от возврата автономными учреждениями остатков субсидий прошлых лет</t>
  </si>
  <si>
    <t>Дорожное хозяйство (дорожные фонды)</t>
  </si>
  <si>
    <t>Содержание автомобильных дорог общего пользования местного значения и искусственных сооружений расположенных на них</t>
  </si>
  <si>
    <t>Мероприятия по повышению безопасности дорожного движения</t>
  </si>
  <si>
    <t>Другие вопросы в области национальной экономики</t>
  </si>
  <si>
    <t>90808010810813000000</t>
  </si>
  <si>
    <t>Техническое, методическое, правовое сопровождение, ведение бухгалтерского, налогового, статистического, бюджетного учета для обеспечения деятельности муниципальных учреждений и органа местного самоуправления (органа местной администрации) в сфере физической культуры и спорта</t>
  </si>
  <si>
    <t>Культура</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</si>
  <si>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</si>
  <si>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Прочие субвенции бюджетам городских округов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t>
  </si>
  <si>
    <t>Доходы бюджетов городских округов от возврата организациями остатков субсидий прошлых лет</t>
  </si>
  <si>
    <t>90106050000000000000</t>
  </si>
  <si>
    <t>90106050130710000000</t>
  </si>
  <si>
    <t>90601137009010000000</t>
  </si>
  <si>
    <t>90607000000000000000</t>
  </si>
  <si>
    <t>90607010000000000000</t>
  </si>
  <si>
    <t>90607010610113000000</t>
  </si>
  <si>
    <t>Дополнительное образование детей</t>
  </si>
  <si>
    <t>Жилищное хозяйство</t>
  </si>
  <si>
    <t>Расходы на содержание общего имущества многоквартирного дома в части доли Кушвинского городского округа как собственника помещений в многоквартирном доме</t>
  </si>
  <si>
    <t>Возврат остатков субсидий, субвенций и иных межбюджетных трансфертов, имеющих целевое назначение, прошлых лет из бюджетов городских округов</t>
  </si>
  <si>
    <t>Код источника финансирования дефицита бюджета по бюджетной классификации</t>
  </si>
  <si>
    <t>Доходы  от  сдачи  в  аренду  имущества, составляющего  казну городских  округов  (за исключением земельных участков) (доходы от сдачи в аренду движимого имущества)</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</si>
  <si>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пользование жилыми помещениями (плата за наём) муниципального жилищного фонда)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</si>
  <si>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</si>
  <si>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t>
  </si>
  <si>
    <t>Налог на доходы физических лиц с доходов, полученных физическими лицами в соответствии со статьей 228 Налогового кодекса Российской Федерации</t>
  </si>
  <si>
    <t>Выплата пенсии за выслугу лет лицам, замещавшим муниципальные должности Кушвинского городского округа на постоянной основе, и лицам, замещавшим должности муниципальной службы в органах местного самоуправления Кушвинского городского округа</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</si>
  <si>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</si>
  <si>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</si>
  <si>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Дотации бюджетам городских округов на поддержку мер по обеспечению сбалансированности бюджетов</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</si>
  <si>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</si>
  <si>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</si>
  <si>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</si>
  <si>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</si>
  <si>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</si>
  <si>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</si>
  <si>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территориториях), подлежащие зачислению в бюджет муниципального образования</t>
  </si>
  <si>
    <t>90607070630510000620</t>
  </si>
  <si>
    <t>90607070630810000620</t>
  </si>
  <si>
    <t>90607090641011000120</t>
  </si>
  <si>
    <t>90607090641011000240</t>
  </si>
  <si>
    <t>90607090641113000110</t>
  </si>
  <si>
    <t>90607090641113000240</t>
  </si>
  <si>
    <t>90607090641113000850</t>
  </si>
  <si>
    <t>90607090664045500620</t>
  </si>
  <si>
    <t>90610040620345400320</t>
  </si>
  <si>
    <t>90801137009010000320</t>
  </si>
  <si>
    <t>90807030821213000620</t>
  </si>
  <si>
    <t>90807030821310000620</t>
  </si>
  <si>
    <t>90808010810110000610</t>
  </si>
  <si>
    <t>90808010810110000620</t>
  </si>
  <si>
    <t>90808010810310000620</t>
  </si>
  <si>
    <t>90808010810410000620</t>
  </si>
  <si>
    <t>90808010810510000610</t>
  </si>
  <si>
    <t>90808010810510000620</t>
  </si>
  <si>
    <t>90808010810813000620</t>
  </si>
  <si>
    <t>90808010810913000610</t>
  </si>
  <si>
    <t>90808010811013000620</t>
  </si>
  <si>
    <t>908080108149L5190610</t>
  </si>
  <si>
    <t>90808010842310000620</t>
  </si>
  <si>
    <t>90808010852610000620</t>
  </si>
  <si>
    <t>90808040862811000120</t>
  </si>
  <si>
    <t>90808040862913000110</t>
  </si>
  <si>
    <t>90808040862913000240</t>
  </si>
  <si>
    <t>90808040862913000850</t>
  </si>
  <si>
    <t>91201037001211300120</t>
  </si>
  <si>
    <t>91201037009011000120</t>
  </si>
  <si>
    <t>91201037009011000240</t>
  </si>
  <si>
    <t>91201137009010000320</t>
  </si>
  <si>
    <t>91301067001311100120</t>
  </si>
  <si>
    <t>91301067009011000120</t>
  </si>
  <si>
    <t>91301067009011000240</t>
  </si>
  <si>
    <t>91301137009010000320</t>
  </si>
  <si>
    <t>91511021510113000620</t>
  </si>
  <si>
    <t>91511021512210000620</t>
  </si>
  <si>
    <t>91511021513110000620</t>
  </si>
  <si>
    <t>91511021513548270620</t>
  </si>
  <si>
    <t>915110215135Z8270620</t>
  </si>
  <si>
    <t>9151102151P548Г00620</t>
  </si>
  <si>
    <t>9151102151P5Z8Г00620</t>
  </si>
  <si>
    <t>9151103151P550810620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</si>
  <si>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</si>
  <si>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Проценты, полученные от предоставления бюджетных кредитов внутри страны</t>
  </si>
  <si>
    <t>901 117 05 040 04 0007 180</t>
  </si>
  <si>
    <t>Прочие неналоговые доходы бюджетов городских округов (прочие доходы)</t>
  </si>
  <si>
    <t>908 202 49 999 04 0151 150</t>
  </si>
  <si>
    <t>Строительство объекта "Система водоснабжения г. Кушва от Половинкинского участка подземных вод"</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</si>
  <si>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</si>
  <si>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</si>
  <si>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</si>
  <si>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Прочие межбюджетные трансферты, передаваемые бюджетам городских округов (Иной межбюджетный трансферт бюджету Кушвинского городского округа на приобретение светодиодных светильников для восстановления уличного освещения в г.Кушве: ул.Центральная, напротив дома №8; ул.Центральная, напротив дома №10; площадь Культуры, д.1)</t>
  </si>
  <si>
    <t>91913011921610000000</t>
  </si>
  <si>
    <t>ОБЩЕГОСУДАРСТВЕННЫЕ ВОПРОСЫ</t>
  </si>
  <si>
    <t>Наименование</t>
  </si>
  <si>
    <t>финансового органа</t>
  </si>
  <si>
    <t>Доходы от продажи квартир, находящихся в собственности городских округов</t>
  </si>
  <si>
    <t>908 113 02 994 04 0001 130</t>
  </si>
  <si>
    <t>Осуществление мероприятий направленных на соблюдение требований и норм санитарного законодательства</t>
  </si>
  <si>
    <t>Организация мероприятий по гражданской обороне и предупреждению и ликвидации чрезвычайных ситуаций, их последствий, совершенствование системы защиты населения и территорий от чрезвычайных ситуаций</t>
  </si>
  <si>
    <t>Формирование земельных участков под объектами казны, бесхозяйными, выморочными объектами, находящихся в не разграниченной государственной или муниципальной собственности</t>
  </si>
  <si>
    <t>Капитальный ремонт сетей холодного водоснабжения Кушвинского городского округа</t>
  </si>
  <si>
    <t>Иные выплаты населению</t>
  </si>
  <si>
    <t>Техническое обслуживание, содержание и ремонт пожарных гидрантов, находящихся в собственности Кушвинского городского округа</t>
  </si>
  <si>
    <t>Разработка (корректировка) схем теплоснабжения, водоснабжения и водоотведения Кушвинского городского округа</t>
  </si>
  <si>
    <t>182 105 02 010 02 0000 110</t>
  </si>
  <si>
    <t xml:space="preserve">Доходы от оказания платных услуг (работ) </t>
  </si>
  <si>
    <t>9010501039F36748S000</t>
  </si>
  <si>
    <t>037 116 01 053 01 0000 140</t>
  </si>
  <si>
    <t>037 116 01 073 01 0000 140</t>
  </si>
  <si>
    <t>182 105 01 012 01 0000 110</t>
  </si>
  <si>
    <t>906 114 02 042 04 0000 440</t>
  </si>
  <si>
    <t>Привлечение городскими округами кредитов от кредитных организаций в валюте Российской Федерации</t>
  </si>
  <si>
    <t>Кредиты кредитных организаций в валюте Российской Федерации</t>
  </si>
  <si>
    <t>Погашение городскими округами кредитов от кредитных организаций в валюте Российской Федерации</t>
  </si>
  <si>
    <t>906 2 18 04020 04 0000 150</t>
  </si>
  <si>
    <t>000 2 18 04000 04 0000 150</t>
  </si>
  <si>
    <t>000 2 18 00000 00 0000 150</t>
  </si>
  <si>
    <t>000 2 18 00000 00 0000 000</t>
  </si>
  <si>
    <t>000 1 14 02000 00 0000 000</t>
  </si>
  <si>
    <t>Заработная плата</t>
  </si>
  <si>
    <t>Начисления на выплаты по оплате труда</t>
  </si>
  <si>
    <t>Социальные пособия и компенсации персоналу в денежной форме</t>
  </si>
  <si>
    <t>Прочие несоциальные выплаты персоналу в денежной форме</t>
  </si>
  <si>
    <t>Прочие работы, услуги</t>
  </si>
  <si>
    <t>Услуги связи</t>
  </si>
  <si>
    <t>Иные выплаты текущего характера организациям</t>
  </si>
  <si>
    <t>Увеличение стоимости прочих материальных запасов</t>
  </si>
  <si>
    <t>Коммунальные услуги</t>
  </si>
  <si>
    <t>Работы, услуги по содержанию имущества</t>
  </si>
  <si>
    <t>Увеличение стоимости основных средств</t>
  </si>
  <si>
    <t>Арендная плата за пользование имуществом (за исключением земельных участков и других обособленных природных объектов)</t>
  </si>
  <si>
    <t>Страхование</t>
  </si>
  <si>
    <t>Увеличение стоимости горюче-смазочных материалов</t>
  </si>
  <si>
    <t>Увеличение стоимости прочих материальных запасов однократного применения</t>
  </si>
  <si>
    <t>Налоги, пошлины и сборы</t>
  </si>
  <si>
    <t>Строительство объекта "Загородный детский оздоровительный лагерь круглогодичного действия"</t>
  </si>
  <si>
    <t>Осуществление мер материального стимулирования граждан, заключивших договор о целевом обучении по образовательной программе среднего профессионального или высшего образования с дальнейшим обязательством трудоустройства в медицинские учреждения на территории Кушвинского городского округа</t>
  </si>
  <si>
    <t>9020501029F310000000</t>
  </si>
  <si>
    <t>9020501029F367483000</t>
  </si>
  <si>
    <t>9020501029F367484000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</si>
  <si>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</si>
  <si>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дворовых территорий многоквартирных домов, проездов к дворовым территориям многоквартирных домов населенных пунктов (капитальный ремонт автомобильной дороги, расположенной в Свердловской области, пос.Баранчинский, ул.Коммуны)</t>
  </si>
  <si>
    <t>91900000000000000000</t>
  </si>
  <si>
    <t>91901000000000000000</t>
  </si>
  <si>
    <t>91901060000000000000</t>
  </si>
  <si>
    <t>91901061931811000000</t>
  </si>
  <si>
    <t>91901130000000000000</t>
  </si>
  <si>
    <t>Доходы от оказания платных услуг и компенсации затрат государства</t>
  </si>
  <si>
    <t>901090901А6210000000</t>
  </si>
  <si>
    <t>Результат исполнения бюджета (дефицит/профицит)</t>
  </si>
  <si>
    <t>Гражданская оборона</t>
  </si>
  <si>
    <t>Капитальный ремонт автомобильных дорог, расположенных в Свердловской области, г. Кушва, ул. Карла Маркса (участок от ул. Кооперативная до ул. Рабочая, участок от ул. Советская до дома № 244 по ул. Карла Маркса), пер. Челюскинцев (участок от ул. Карла Маркса до ул. Ленина), пер. Комсомольский (участок от ул. Карла Маркса до ул. Ленина), ул. 9 Января (участок от пер. Молодежный до площадки насосно-фильтровальной станции и от пер. Молодежный до дома № 3)</t>
  </si>
  <si>
    <t>919 01 02 00 00 04 0000 710</t>
  </si>
  <si>
    <t>919 01 02 00 00 04 0000 810</t>
  </si>
  <si>
    <t>919 01 03 01 00 00 0000 000</t>
  </si>
  <si>
    <t>919 01 03 01 00 04 0000 710</t>
  </si>
  <si>
    <t>Возмещение расходов, связанных с погребением гражданина, удостоенного звания "Почетный гражданин Кушвинского городского округа", в соответствии с решением Думы Кушвинского городского округа от 21.03.2013 г. № 143 "Об утверждении Положения "О погребении Почетных граждан Кушвинского городского округа"</t>
  </si>
  <si>
    <t>Приобретение жилого дома и бани с земельным участком по адресу: Свердловская область, пос. Баранчинский, ул. Свободы, д. 2в</t>
  </si>
  <si>
    <t>Увеличение стоимости непроизведенных активов</t>
  </si>
  <si>
    <t>Капитальный ремонт гидротехнических сооружений, находящихся в собственности Кушвинского городского округа</t>
  </si>
  <si>
    <t>Формирование земельных участков для размещения кладбищ</t>
  </si>
  <si>
    <t>Проведение инвентаризационно-технических работ по определению степени износа объектов недвижимости находящихся в собственности Кушвинского городского округа</t>
  </si>
  <si>
    <t>Получение заключений специализированных организаций о признании многоквартирного дома аварийным и подлежащим сносу или реконструкции</t>
  </si>
  <si>
    <t>Иные выплаты капитального характера физическим лицам</t>
  </si>
  <si>
    <t>Технологическое присоединение энергопринимающих устройств объекта "гидротехническое сооружение", расположенного по адресу: пос. Баранчинский к электрическим сетям ОАО "МРСК Урала"</t>
  </si>
  <si>
    <t>Субсидия муниципальному унитарному предприятию Кушвинского городского округа "Водоканал" на оказание финансовой помощи в целях предупреждения банкротства и восстановления платежеспособности</t>
  </si>
  <si>
    <t>Безвозмездные перечисления иным нефинансовым организациям (за исключением нефинансовых организаций государственного сектора) на производство</t>
  </si>
  <si>
    <t>Безвозмездные перечисления (передачи) текущего характера сектора государственного управления</t>
  </si>
  <si>
    <t>Безвозмездные перечисления капитального характера государственным (муниципальным) бюджетным и автономным учреждениям</t>
  </si>
  <si>
    <t>Реализация мероприятий по модернизации школьных систем образования (Оснащение МАОУ СОШ № 4, расположенной по адресу: пл. Культуры, 2, г. Кушва, средствами обучения и воспитания, не требующими предварительной сборки, установки и закрепления на фундаментах или опорах)</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</si>
  <si>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(в части финансирования расходов на оплату труда работников общеобразовательных организаций, реализующих образовательные программы дошкольного образования, осуществляемых за счет субвенций из областного бюджета)</t>
  </si>
  <si>
    <t>90808040862913000000</t>
  </si>
  <si>
    <t>019 116 01 133 01 0000 140</t>
  </si>
  <si>
    <t>915 219 60 010 04 0000 150</t>
  </si>
  <si>
    <t>Обеспечение мероприятий по реализации мер противодействия распространению наркомании, алкоголизма и токсикомании, профилактики правонарушений на территории Кушвинского городского округа</t>
  </si>
  <si>
    <t>90103090000000000000</t>
  </si>
  <si>
    <t>90103090110110000000</t>
  </si>
  <si>
    <t>Наименование публично-правового образования</t>
  </si>
  <si>
    <t>90110060372649200000</t>
  </si>
  <si>
    <t xml:space="preserve">  3. Источники финансирования дефицита бюджета</t>
  </si>
  <si>
    <t>ОТЧЕТ ОБ ИСПОЛНЕНИИ БЮДЖЕТА</t>
  </si>
  <si>
    <t>0503117</t>
  </si>
  <si>
    <t>Функционирование законодательных (представительных) органов государственной власти и представительных органов муниципальных образований</t>
  </si>
  <si>
    <t>Увеличение прочих остатков денежных средств бюджетов городских округов</t>
  </si>
  <si>
    <t>Уменьшение прочих остатков денежных средств бюджетов городских округов</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</si>
  <si>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</si>
  <si>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Штрафы, санкции, возмещение ущерба</t>
  </si>
  <si>
    <t>182 105 02 020 02 0000 110</t>
  </si>
  <si>
    <t>908 202 29 999 04 0110 150</t>
  </si>
  <si>
    <t>Формирование земельных участков для строительства объектов муниципальной собственности</t>
  </si>
  <si>
    <t>90204120214310000000</t>
  </si>
  <si>
    <t>Расходы на выплаты персоналу государственных (муниципальных) органов</t>
  </si>
  <si>
    <t>Иные закупки товаров, работ и услуг для обеспечения государственных (муниципальных) нужд</t>
  </si>
  <si>
    <t>Уплата налогов, сборов и иных платежей</t>
  </si>
  <si>
    <t>Расходы на выплаты персоналу казенных учреждений</t>
  </si>
  <si>
    <t>Исполнение судебных актов</t>
  </si>
  <si>
    <t>Социальные выплаты гражданам, кроме публичных нормативных социальных выплат</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</si>
  <si>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</si>
  <si>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Бюджетные инвестиции</t>
  </si>
  <si>
    <t>Проведение обследования и оценки объектов накопленного вреда окружающей среде на территории Кушвинского городского округа</t>
  </si>
  <si>
    <t>Публичные нормативные социальные выплаты гражданам</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</si>
  <si>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</si>
  <si>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</si>
  <si>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Платежи при пользовании природными ресурсами</t>
  </si>
  <si>
    <t>Руководитель финансово-</t>
  </si>
  <si>
    <t>69520457</t>
  </si>
  <si>
    <t>Доходы бюджета - всего</t>
  </si>
  <si>
    <t xml:space="preserve">Единица измерения: руб. </t>
  </si>
  <si>
    <t>Налоговые и неналоговые доходы</t>
  </si>
  <si>
    <t>Другие вопросы в области национальной безопасности и правоохранительной деятельности</t>
  </si>
  <si>
    <t>90200000000000000000</t>
  </si>
  <si>
    <t>90201000000000000000</t>
  </si>
  <si>
    <t>90201130000000000000</t>
  </si>
  <si>
    <t>90201130221610000000</t>
  </si>
  <si>
    <t>Организация деятельности муниципальных музеев, приобретение и хранение музейных предметов и музейных коллекций</t>
  </si>
  <si>
    <t>Организация библиотечного обслуживания населения, формирование и хранение библиотечных фондов муниципальных библиотек</t>
  </si>
  <si>
    <t>042 116 01 193 01 0000 140</t>
  </si>
  <si>
    <t>Организация предоставления услуг (выполнения работ) в сфере физической культуры и спорта</t>
  </si>
  <si>
    <t>Обеспечение персонифицированного финансирования дополнительного образования детей</t>
  </si>
  <si>
    <t>Организация предоставления общего образования и создание условий для содержания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 осуществляемых за счет субвенций из областного бюджета)</t>
  </si>
  <si>
    <t>902 1 11 05074 04 0010 120</t>
  </si>
  <si>
    <t>000 1 11 07000 00 0000 120</t>
  </si>
  <si>
    <t>902 1 11 07014 04 0000 120</t>
  </si>
  <si>
    <t>000 1 11 09000 00 0000 120</t>
  </si>
  <si>
    <t>901 1 11 09044 04 0004 120</t>
  </si>
  <si>
    <t>902 1 11 09080 04 0012 120</t>
  </si>
  <si>
    <t>902 1 11 09080 04 0014 120</t>
  </si>
  <si>
    <t>000 1 12 00000 00 0000 000</t>
  </si>
  <si>
    <t>048 1 12 01000 01 0000 120</t>
  </si>
  <si>
    <t>048 1 12 01010 01 6000 120</t>
  </si>
  <si>
    <t>048 1 12 01030 01 6000 120</t>
  </si>
  <si>
    <t>048 1 12 01041 01 6000 120</t>
  </si>
  <si>
    <t>048 1 12 01042 01 6000 120</t>
  </si>
  <si>
    <t>000 1 13 00000 00 0000 000</t>
  </si>
  <si>
    <t>000 1 13 01000 00 0000 130</t>
  </si>
  <si>
    <t>901 1 13 01994 04 0004 130</t>
  </si>
  <si>
    <t>902 1 13 01994 04 0004 130</t>
  </si>
  <si>
    <t>Прочие доходы от оказания платных услуг (работ) получателями средств бюджетов городских округов (прочие платные услуги, оказываемые муниципальными казенными учреждениями, осуществляющими деятельность в сфере жилищно-коммунального хозяйства)</t>
  </si>
  <si>
    <t>902 1 13 01994 04 0019 130</t>
  </si>
  <si>
    <t>000 1 13 02000 00 0000 130</t>
  </si>
  <si>
    <t>901 1 13 02064 04 0000 130</t>
  </si>
  <si>
    <t>901 1 13 02994 04 0007 130</t>
  </si>
  <si>
    <t>000 1 14 00000 00 0000 000</t>
  </si>
  <si>
    <t>000 1 14 06000 00 0000 430</t>
  </si>
  <si>
    <t>902 1 14 06012 04 0000 430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</si>
  <si>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</si>
  <si>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902 1 14 06312 04 0000 430</t>
  </si>
  <si>
    <t>000 1 14 13000 00 0000 000</t>
  </si>
  <si>
    <t>902 1 14 13040 04 0000 410</t>
  </si>
  <si>
    <t>000 1 16 00000 00 0000 000</t>
  </si>
  <si>
    <t>037 1 16 01053 01 0000 140</t>
  </si>
  <si>
    <t>019 1 16 01063 01 0000 140</t>
  </si>
  <si>
    <t>037 1 16 01063 01 0000 140</t>
  </si>
  <si>
    <t>019 1 16 01073 01 0000 140</t>
  </si>
  <si>
    <t>037 1 16 01113 01 0000 140</t>
  </si>
  <si>
    <t>019 1 16 01143 01 0000 140</t>
  </si>
  <si>
    <t>019 1 16 01153 01 0000 140</t>
  </si>
  <si>
    <t>019 1 16 01173 01 0000 140</t>
  </si>
  <si>
    <t>017 1 16 01193 01 0000 140</t>
  </si>
  <si>
    <t>019 1 16 01193 01 0000 140</t>
  </si>
  <si>
    <t>Комплексное благоустройство и ремонт дворовых территорий многоквартирных домов</t>
  </si>
  <si>
    <t>90105050000000000000</t>
  </si>
  <si>
    <t>90105050362513000000</t>
  </si>
  <si>
    <t>90106000000000000000</t>
  </si>
  <si>
    <t>90106030000000000000</t>
  </si>
  <si>
    <t>90106030131210000000</t>
  </si>
  <si>
    <t>Содержание, обслуживание и ремонт имущества, находящегося в собственности Кушвинского городского округа</t>
  </si>
  <si>
    <t>Общее образование</t>
  </si>
  <si>
    <t>90607020620245310000</t>
  </si>
  <si>
    <t>90607020620245320000</t>
  </si>
  <si>
    <t>90607020620345400000</t>
  </si>
  <si>
    <t>90607030000000000000</t>
  </si>
  <si>
    <t>90607030630413000000</t>
  </si>
  <si>
    <t>90607070000000000000</t>
  </si>
  <si>
    <t>90607070630810000000</t>
  </si>
  <si>
    <t>901 202 20 077 04 0120 150</t>
  </si>
  <si>
    <t>90105030310310000000</t>
  </si>
  <si>
    <t>Неисполненные назначения</t>
  </si>
  <si>
    <t>Налог, взимаемый в связи с применением упрощенной системы налогообложения</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</si>
  <si>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(в части финансирования расходов на приобретение учебников и учебных пособий, средств обучения, игр, игрушек в общеобразовательных организациях, реализующих образовательные программы дошкольного образования, осуществляемых за счет субвенций из областного бюджета)</t>
  </si>
  <si>
    <t>Организация деятельности муниципальных учреждений культуры и искусства культурно-досуговой сферы</t>
  </si>
  <si>
    <t>Оказание поддержки на конкурсной основе лучшим работникам муниципальных учреждений в сфере культуры и искусства, в том числе находящихся на территориях сельских поселений Свердловской области</t>
  </si>
  <si>
    <t>Премии и гранты</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</si>
  <si>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(в части финансирования расходов на оплату труда работников дошкольных образовательных организаций, осуществляемых за счет субвенций из областного бюджета)</t>
  </si>
  <si>
    <t>Субсидии бюджетам городских округов на поддержку отрасли культуры</t>
  </si>
  <si>
    <t>Прочие доходы от компенсации затрат бюджетов городских округов (средства, поступающие в погашение ссуд, выданных на жилищное строительство)</t>
  </si>
  <si>
    <t>Прочие доходы от компенсации затрат бюджетов городских округов (прочие доходы)</t>
  </si>
  <si>
    <t>Обеспечение мероприятий, направленных на поддержку творческих проектов, одаренных детей и молодежи в Кушвинском городском округе</t>
  </si>
  <si>
    <t>902 2 02 29 999 04 0111 150</t>
  </si>
  <si>
    <t>Прочие субсидии бюджетам городских округов (поддержка учреждений спортивной направленности по адаптивной физической культуре и спорту Свердловской области)</t>
  </si>
  <si>
    <t>915 2 02 29 999 04 0153 150</t>
  </si>
  <si>
    <t>Техническое, методическое, правовое сопровождение, ведение бухгалтерского, налогового, статистического, бюджетного учета для обеспечения деятельности муниципальных учреждений и органа местного самоуправления (органа местной администрации) в сфере образования</t>
  </si>
  <si>
    <t>Управление культуры Кушвинского городского округа</t>
  </si>
  <si>
    <t>Организация предоставления дополнительного образования детям в сфере искусств</t>
  </si>
  <si>
    <t>037 116 10 123 01 0000 140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</si>
  <si>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(прочие доходы от реализации иного имущества)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</si>
  <si>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</si>
  <si>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Функционирование высшего должностного лица субъекта Российской Федерации и муниципального образования</t>
  </si>
  <si>
    <t>Глава Кушвинского городского округа</t>
  </si>
  <si>
    <t>91301067009011000000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</si>
  <si>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</si>
  <si>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</si>
  <si>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Проведение мероприятий по энергосбережению и повышение энергетической эффективности</t>
  </si>
  <si>
    <t>90105030342210000000</t>
  </si>
  <si>
    <t>90105050373110000000</t>
  </si>
  <si>
    <t>Субсидии бюджетам городских округов на софинансирование капитальных вложений в объекты муниципальной собственности (Субсидии на строительство объекта "Система водоснабжения г.Кушва от Половинкинского участка подземных вод")</t>
  </si>
  <si>
    <t>90800000000000000000</t>
  </si>
  <si>
    <t>90801000000000000000</t>
  </si>
  <si>
    <t>90801130000000000000</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</si>
  <si>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</si>
  <si>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</si>
  <si>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Субсидии бюджетам городских округов на реализацию мероприятий по обеспечению жильем молодых семей</t>
  </si>
  <si>
    <t>901090901А0910000000</t>
  </si>
  <si>
    <t>901090901А0910000360</t>
  </si>
  <si>
    <t>90203000000000000000</t>
  </si>
  <si>
    <t>90203100000000000000</t>
  </si>
  <si>
    <t>90203100232610002000</t>
  </si>
  <si>
    <t>90205020221910000000</t>
  </si>
  <si>
    <t>90607030652810000000</t>
  </si>
  <si>
    <t>90807030821310000000</t>
  </si>
  <si>
    <t>Налог, взимаемый в связи с применением патентной системы налогообложения, зачисляемый в бюджеты городских округов</t>
  </si>
  <si>
    <t>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</si>
  <si>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90610000000000000000</t>
  </si>
  <si>
    <t>90610040000000000000</t>
  </si>
  <si>
    <t>90610040620345400000</t>
  </si>
  <si>
    <t>90607020620245310620</t>
  </si>
  <si>
    <t>90607020620245320620</t>
  </si>
  <si>
    <t>90607020620345400620</t>
  </si>
  <si>
    <t>906070206245L3040620</t>
  </si>
  <si>
    <t>9060702062E110001620</t>
  </si>
  <si>
    <t>90607020652610000620</t>
  </si>
  <si>
    <t>90607020652810000620</t>
  </si>
  <si>
    <t>90607020673910000620</t>
  </si>
  <si>
    <t>90607030630413000620</t>
  </si>
  <si>
    <t>9060703063E210001620</t>
  </si>
  <si>
    <t>90607030652810000620</t>
  </si>
  <si>
    <t>Единый налог на вмененный доход для отдельных видов деятельности (за налоговые периоды, истекшие до 1 января 2011 года)</t>
  </si>
  <si>
    <t>908 202 49 999 04 0136 150</t>
  </si>
  <si>
    <t>901 116 02 020 02 0000 140</t>
  </si>
  <si>
    <t>901 116 07 010 04 0000 140</t>
  </si>
  <si>
    <t>Доходы  от  сдачи  в  аренду  имущества, составляющего  казну городских  округов  (за исключением земельных участков) (доходы от сдачи в аренду объектов нежилого фонда и не являющихся памятниками истории, культуры и градостроительства)</t>
  </si>
  <si>
    <t>Руководитель ___________________  О.В.Маскаева</t>
  </si>
  <si>
    <t>Прочие безвозмездные поступления в бюджеты городских округов</t>
  </si>
  <si>
    <t>Расходы бюджета - всего</t>
  </si>
  <si>
    <t>200</t>
  </si>
  <si>
    <t>х</t>
  </si>
  <si>
    <t>в том числе:</t>
  </si>
  <si>
    <t>по ОКТМО</t>
  </si>
  <si>
    <t>65748000</t>
  </si>
  <si>
    <t>Земельный налог с организаций,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</si>
  <si>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t>
  </si>
  <si>
    <t>000 111 03 000 00 0000 120</t>
  </si>
  <si>
    <t>901 111 03 040 04 0000 120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</si>
  <si>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</si>
  <si>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автономным учреждениям</t>
  </si>
  <si>
    <t>Субсидии бюджетным учреждениям</t>
  </si>
  <si>
    <t>90101027001211100120</t>
  </si>
  <si>
    <t>90101040183811000120</t>
  </si>
  <si>
    <t>90101040183811000240</t>
  </si>
  <si>
    <t>90101040183811000850</t>
  </si>
  <si>
    <t>90101050173751200240</t>
  </si>
  <si>
    <t>90101130173446100240</t>
  </si>
  <si>
    <t>90101130173541100240</t>
  </si>
  <si>
    <t>90101130173641200240</t>
  </si>
  <si>
    <t>90101130383213000110</t>
  </si>
  <si>
    <t>90101130383213000240</t>
  </si>
  <si>
    <t>90101130383213000850</t>
  </si>
  <si>
    <t>90101137009010000320</t>
  </si>
  <si>
    <t>90102030174651180120</t>
  </si>
  <si>
    <t>90103090110110000240</t>
  </si>
  <si>
    <t>Осуществление государственного полномочия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</si>
  <si>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Другие вопросы в области охраны окружающей среды</t>
  </si>
  <si>
    <t>90607020643010000000</t>
  </si>
  <si>
    <t>90607020643010000350</t>
  </si>
  <si>
    <t>91913011921610000730</t>
  </si>
  <si>
    <t>НАЦИОНАЛЬНАЯ ОБОРОНА</t>
  </si>
  <si>
    <t>Мобилизационная и вневойсковая подготовка</t>
  </si>
  <si>
    <t>НАЦИОНАЛЬНАЯ БЕЗОПАСНОСТЬ И ПРАВООХРАНИТЕЛЬНАЯ ДЕЯТЕЛЬНОСТЬ</t>
  </si>
  <si>
    <t>182 108 03 010 01 4000 110</t>
  </si>
  <si>
    <t>Выплата ежемесячного дополнительного материального содержания в соответствии с решением Думы Кушвинского городского округа от 23.01.2014 г. № 227 "Об утверждении Положения "О присвоении звания Почетный гражданин Кушвинского городского округа"</t>
  </si>
  <si>
    <t>182 105 01 022 01 0000 110</t>
  </si>
  <si>
    <t>906 219 25 304 04 0000 150</t>
  </si>
  <si>
    <t>906 219 45 303 04 0000 150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</si>
  <si>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</si>
  <si>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Проведение цикла мероприятий для людей с ограниченными возможностями здоровья и других маломобильных групп населения</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</si>
  <si>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</si>
  <si>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Исполнение судебных актов по искам к Кушвинскому городскому округу, предусматривающих обращение взыскания на средства казны Кушвинского городского округа, о возмещении вреда, причиненного гражданину или юридическому лицу в результате незаконных действий (бездействия) органов местного самоуправления Кушвинского городского округа либо должностных лиц этих органов</t>
  </si>
  <si>
    <t>90808010810410000000</t>
  </si>
  <si>
    <t>91500000000000000000</t>
  </si>
  <si>
    <t>Обеспечение мероприятий по оборудованию спортивных площадок в общеобразовательных организациях</t>
  </si>
  <si>
    <t>Организация военно-патриотического воспитания и допризывной подготовки молодых граждан</t>
  </si>
  <si>
    <t>Содержание гидротехнических сооружений, находящихся в собственности Кушвинского городского округа</t>
  </si>
  <si>
    <t>Формирование земельных участков для проведения торгов под строительство</t>
  </si>
  <si>
    <t>90808010810913000000</t>
  </si>
  <si>
    <t>90808010811013000000</t>
  </si>
  <si>
    <t>90808040000000000000</t>
  </si>
  <si>
    <t>90808040862811000000</t>
  </si>
  <si>
    <t>Доходы, поступающие в порядке возмещения  расходов, понесенных в связи с эксплуатацией  имущества городских округов</t>
  </si>
  <si>
    <t>915 113 02 994 04 0001 130</t>
  </si>
  <si>
    <t>901 202 16 549 04 0000 150</t>
  </si>
  <si>
    <t>Дотации (гранты) бюджетам городских округов за достижение показателей деятельности органов местного самоуправления</t>
  </si>
  <si>
    <t>91511021513548270000</t>
  </si>
  <si>
    <t>915110215135Z8270000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</si>
  <si>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</si>
  <si>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019 116 01 123 01 0000 140</t>
  </si>
  <si>
    <t>019 116 10 123 01 0000 140</t>
  </si>
  <si>
    <t>Прочие субсидии бюджетам городских округов (предоставление региональных социальных выплат молодым семьям на улучшение жилищных условий)</t>
  </si>
  <si>
    <t>Субвенции бюджетам городских округов на выполнение передаваемых полномочий субъектов Российской Федерации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</si>
  <si>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Прочие межбюджетные трансферты, передаваемые бюджетам городских округов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</si>
  <si>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 (сумма платежа (перерасчеты, недоимка и задолженность по соответствующему платежу, в том числе по отмененному)</t>
  </si>
  <si>
    <t>182 1 01 02130 01 0000 110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</si>
  <si>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</si>
  <si>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182 1 03 02231 01 0000 110</t>
  </si>
  <si>
    <t>182 1 03 02241 01 0000 110</t>
  </si>
  <si>
    <t>182 1 03 02251 01 0000 110</t>
  </si>
  <si>
    <t>182 1 03 02261 01 0000 110</t>
  </si>
  <si>
    <t>Прочие доходы от компенсации затрат бюджетов городских округов (доходы от поступления восстановительной и компенсационной стоимости при сносе (переносе), незаконном сносе, повреждении зеленых насаждений)</t>
  </si>
  <si>
    <t>901 1 16 07090 04 0000 140</t>
  </si>
  <si>
    <t>037 1 16 01073 01 0000 140</t>
  </si>
  <si>
    <t>906 1 13 02994 04 0007 130</t>
  </si>
  <si>
    <t>906 2 19 60010 04 0000 150</t>
  </si>
  <si>
    <t>901 2 19 60010 04 0000 150</t>
  </si>
  <si>
    <t>000 2 19 00000 04 0000 150</t>
  </si>
  <si>
    <t>000 2 02 00000 00 0000 000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</si>
  <si>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</si>
  <si>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902 1 13 02 994 04 0020 130</t>
  </si>
  <si>
    <t>9060703063E210001610</t>
  </si>
  <si>
    <t>9060703063E210001630</t>
  </si>
  <si>
    <t>9060703063E210001810</t>
  </si>
  <si>
    <t>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</si>
  <si>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Охрана семьи и детства</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</si>
  <si>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</si>
  <si>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</si>
  <si>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Оказание поддержки отдельным категориям граждан при ипотечном кредитовании при жилищном строительстве</t>
  </si>
  <si>
    <t>Оказание специализированной службой по вопросам похоронного дела услуг по погребению согласно гарантированному перечню этих услуг, установленному Федеральным законом от 12 января 1996 года № 8-ФЗ "О погребении и похоронном деле"</t>
  </si>
  <si>
    <t>Субсидии бюджетам городских округов на реализацию мероприятий государственной программы Российской Федерации "Доступная среда"</t>
  </si>
  <si>
    <t>Прочие межбюджетные трансферты, передаваемые бюджетам городских округов (Иной межбюджетный трансферт бюджету Кушвинского городского округа на возмещение расходов управляющих организаций на  приобретение дезинфицирующих средств)</t>
  </si>
  <si>
    <t>1. Доходы бюджета</t>
  </si>
  <si>
    <t>Приобретение бункеров для сбора отходов, не относящихся к твердым коммунальным отходам, на территориях мест захоронений</t>
  </si>
  <si>
    <t>Строительство сетей наружного освещения по ул. Трактовая (от ул. Луначарского до перекрестка ул. Трактовая, ул. Щорса), г. Кушва, Свердловская область (в том числе проведение изыскательских работ, разработка проектно-сметной документации)</t>
  </si>
  <si>
    <t>Строительство сетей наружного освещения по ул. Советская (от дома № 8 до ул. Крестьянская), пос. Баранчинский, Свердловская область (в том числе проведение изыскательских работ, разработка проектно-сметной документации)</t>
  </si>
  <si>
    <t>Лесное хозяйство</t>
  </si>
  <si>
    <t>Приобретение специализированной техники для проведения комплекса мероприятий по охране, защите, воспроизводству лесов, лесоразведению</t>
  </si>
  <si>
    <t>Ремонт общего имущества в многоквартирных домах</t>
  </si>
  <si>
    <t>Проведение государственной экспертизы проверки достоверности определения сметной стоимости капитального ремонта линейных объектов коммунальной инфраструктуры</t>
  </si>
  <si>
    <t>90105020310710000000</t>
  </si>
  <si>
    <t>90105020310710000240</t>
  </si>
  <si>
    <t>9010503033ИГ16000000</t>
  </si>
  <si>
    <t>9010503033ИГ16000410</t>
  </si>
  <si>
    <t>9010503033ИИ16000000</t>
  </si>
  <si>
    <t>9010503033ИИ16000410</t>
  </si>
  <si>
    <t>90105050362513000830</t>
  </si>
  <si>
    <t>90110037009010700000</t>
  </si>
  <si>
    <t>90110037009010700320</t>
  </si>
  <si>
    <t>90204070000000000000</t>
  </si>
  <si>
    <t>90204070224110000000</t>
  </si>
  <si>
    <t>90204070224110000240</t>
  </si>
  <si>
    <t>90205010228310000000</t>
  </si>
  <si>
    <t>90205010228310000240</t>
  </si>
  <si>
    <t>902050202Б9010000000</t>
  </si>
  <si>
    <t>902050202Б9010000240</t>
  </si>
  <si>
    <t>91511011520213000000</t>
  </si>
  <si>
    <t>91511011520213000620</t>
  </si>
  <si>
    <t>91511011520410000000</t>
  </si>
  <si>
    <t>91511011520410000620</t>
  </si>
  <si>
    <t>Уплата налога на имущество организаций в отношении автомобильных дорог общего пользования местного значения и сооружений, являющихся их неотъемлемой технологической частью</t>
  </si>
  <si>
    <t>91511021510113000000</t>
  </si>
  <si>
    <t>Осуществление мероприятий, необходимых для государственной регистрации права на объекты недвижимого имущества</t>
  </si>
  <si>
    <t>КУЛЬТУРА, КИНЕМАТОГРАФИЯ</t>
  </si>
  <si>
    <t>902 113 02 994 04 0001 130</t>
  </si>
  <si>
    <t>Налог, взимаемый с налогоплательщиков, выбравших в качестве объекта налогообложения доходы (за налоговые периоды, истекшие до 1 января 2011 года)</t>
  </si>
  <si>
    <t>Государственная пошлина по делам, рассматриваемым в судах общей юрисдикции, мировыми судьями (за исключением Верховного Суда Российской Федерации)(прочие поступления)</t>
  </si>
  <si>
    <t>Задолженность и перерасчеты по отмененным налогам, сборам и иным обязательным платежам</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</si>
  <si>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</si>
  <si>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901 219 35 118 04 0000 150</t>
  </si>
  <si>
    <t>Прочие субсидии бюджетам городских округов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</si>
  <si>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906 2 02 29 999 04 0017 150</t>
  </si>
  <si>
    <t>Прочие субсидии бюджетам городских округов (организация военно-патриотического воспитания и допризывной подготовки молодых граждан)</t>
  </si>
  <si>
    <t>906 2 02 29999 04 0113 150</t>
  </si>
  <si>
    <t>Прочие субсидии бюджетам городских округов (реализация мероприятий по поэтапному внедрению Всероссийского физкультурно-спортивного комплекса "Готов к труду и обороне" (ГТО)</t>
  </si>
  <si>
    <t>915 2 02 29999 04 0123 150</t>
  </si>
  <si>
    <t>Прочие субсидии бюджетам городских округов (развитие сети муниципальных учреждений по работе с молодежью)</t>
  </si>
  <si>
    <t>906 2 02 29999 04 0149 150</t>
  </si>
  <si>
    <t>000 2 02 30000 00 0000 150</t>
  </si>
  <si>
    <t>901 2 02 30022 04 0000 150</t>
  </si>
  <si>
    <t>90103100000000000000</t>
  </si>
  <si>
    <t>90110030163117000330</t>
  </si>
  <si>
    <t>901100303759R4620000</t>
  </si>
  <si>
    <t>90204120222510000000</t>
  </si>
  <si>
    <t>91901131910810000000</t>
  </si>
  <si>
    <t>91200000000000000000</t>
  </si>
  <si>
    <t>91201000000000000000</t>
  </si>
  <si>
    <t>91201030000000000000</t>
  </si>
  <si>
    <t>91201037001211300000</t>
  </si>
  <si>
    <t>91901137009010000000</t>
  </si>
  <si>
    <t>91913000000000000000</t>
  </si>
  <si>
    <t>91913010000000000000</t>
  </si>
  <si>
    <t>Обеспечение первичных мер пожарной безопасности на территории Кушвинского городского округа</t>
  </si>
  <si>
    <t>Массовый спорт</t>
  </si>
  <si>
    <t>СРЕДСТВА МАССОВОЙ ИНФОРМАЦИИ</t>
  </si>
  <si>
    <t>Телевидение и радиовещание</t>
  </si>
  <si>
    <t>Периодическая печать и издательства</t>
  </si>
  <si>
    <t>000 1 17 00000 00 0000 000</t>
  </si>
  <si>
    <t>902 2 02 25497 04 0000 150</t>
  </si>
  <si>
    <t>Прочие межбюджетные трансферты, передаваемые бюджетам городских округов (капитальный ремонт автомобильной дороги, расположенной в Свердловской области, г. Кушва, ул. Коммуны)</t>
  </si>
  <si>
    <t>901 2 02 49999 04 0152 150</t>
  </si>
  <si>
    <t>901 1 13 02994 04 0001 130</t>
  </si>
  <si>
    <t>902 1 14 02043 04 0000 440</t>
  </si>
  <si>
    <t>902 1 14 02043 04 0001 410</t>
  </si>
  <si>
    <t>901 1 16 10031 04 0000 140</t>
  </si>
  <si>
    <t>902 1 17 01040 04 0000 180</t>
  </si>
  <si>
    <t>919 1 17 01040 04 0000 180</t>
  </si>
  <si>
    <t>915 1 17 01040 04 0000 180</t>
  </si>
  <si>
    <t>901 2 02 25750 04 0000 150</t>
  </si>
  <si>
    <t>182 1 09 04052 04 1000 110</t>
  </si>
  <si>
    <t xml:space="preserve">Земельный налог (по обязательствам, возникшим до 1 января 2006 года), мобилизуемый на территориях городских округов </t>
  </si>
  <si>
    <t>000 1 09 00000 00 0000 000</t>
  </si>
  <si>
    <t>000 1 09 04000 00 0000 110</t>
  </si>
  <si>
    <t>000 1 09 07000 00 0000 110</t>
  </si>
  <si>
    <t>Прочие местные налоги и сборы, мобилизуемые на территориях городских округов</t>
  </si>
  <si>
    <t>Прочие налоги и сборы (по отмененным местным налогам и сборам)</t>
  </si>
  <si>
    <t>182 1 09 07052 04 1000 110</t>
  </si>
  <si>
    <t>Бюджетные кредиты из других бюджетов бюджетной системы Российской Федерации в валюте Российской Федерации</t>
  </si>
  <si>
    <t>Привлечение кредитов из других бюджетов бюджетной системы Российской Федерации бюджетами городских округов в валюте Российской Федерации</t>
  </si>
  <si>
    <t>Погашение бюджетами городских округов кредитов из других бюджетов бюджетной системы Российской Федерации в валюте Российской Федерации</t>
  </si>
  <si>
    <t>Изменение остатков средств на счетах по учету средств бюджетов</t>
  </si>
  <si>
    <t>Всего источников финансирования дефицита бюджета</t>
  </si>
  <si>
    <t>919 01 02 00 00 00 0000 000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</si>
  <si>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</si>
  <si>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ЖИЛИЩНО-КОММУНАЛЬНОЕ ХОЗЯЙСТВО</t>
  </si>
  <si>
    <t>90801137009010000000</t>
  </si>
  <si>
    <t>90807000000000000000</t>
  </si>
  <si>
    <t>90807030000000000000</t>
  </si>
  <si>
    <t>90807030821213000000</t>
  </si>
  <si>
    <t>90808000000000000000</t>
  </si>
  <si>
    <t>010</t>
  </si>
  <si>
    <t>КОДЫ</t>
  </si>
  <si>
    <t>Дата</t>
  </si>
  <si>
    <t>по ОКПО</t>
  </si>
  <si>
    <t>Резервный фонд администрации Кушвинского городского округа</t>
  </si>
  <si>
    <t>Другие вопросы в области социальной политики</t>
  </si>
  <si>
    <t>Поддержка социально ориентированных некоммерческих организаций</t>
  </si>
  <si>
    <t>ФИЗИЧЕСКАЯ КУЛЬТУРА И СПОРТ</t>
  </si>
  <si>
    <t>Оказание услуг (выполнение работ) муниципальными учреждениями</t>
  </si>
  <si>
    <t>90607020620213000000</t>
  </si>
  <si>
    <t>экономической службы ___________________   С.В.Спицын</t>
  </si>
  <si>
    <t>Исполнено</t>
  </si>
  <si>
    <t>Предоставление региональных социальных выплат молодым семьям на улучшение жилищных условий на территории Кушвинского городского округа</t>
  </si>
  <si>
    <t>Осуществление мероприятий по обеспечению питанием обучающихся в муниципальных общеобразовательных организациях</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</si>
  <si>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</si>
  <si>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Развитие сети муниципальных учреждений по работе с молодежью</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</si>
  <si>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</si>
  <si>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Осуществление мероприятий направленных на соблюдение требований и норм санитарного законодательства, пожарной безопасности, антитеррористической защищенности, проведение ремонтных работ в зданиях и помещениях, в которых размещаются учреждения дополнительного образования в сфере культуры и искусства</t>
  </si>
  <si>
    <t>919 01 03 01 00 04 0000 810</t>
  </si>
  <si>
    <t>919 01 05 00 00 00 0000 000</t>
  </si>
  <si>
    <t>919 01 05 02 01 04 0000 510</t>
  </si>
  <si>
    <t>919 01 05 02 01 04 0000 610</t>
  </si>
  <si>
    <t>90808010810310000000</t>
  </si>
  <si>
    <t>908080108149L5190000</t>
  </si>
  <si>
    <t>90808010842310000000</t>
  </si>
  <si>
    <t>90204120210210000000</t>
  </si>
  <si>
    <t>90205020220810000000</t>
  </si>
  <si>
    <t>90607020673910000000</t>
  </si>
  <si>
    <t>Безвозмездные поступления от других бюджетов бюджетной системы Российской Федерации</t>
  </si>
  <si>
    <t>Субсидии бюджетам городских округов на софинансирование капитальных вложений в объекты муниципальной собственности (Субсидии на строительство средней общеобразовательной школы на 350 мест в п. Баранчинский Кушвинского городского округа)</t>
  </si>
  <si>
    <t>90104120125410000000</t>
  </si>
  <si>
    <t>Проведение независимой оценки (переоценки) рыночной стоимости в отношении земельных участков</t>
  </si>
  <si>
    <t>Защита населения и территории от чрезвычайных ситуаций природного и техногенного характера, пожарная безопасность</t>
  </si>
  <si>
    <t>ОБСЛУЖИВАНИЕ ГОСУДАРСТВЕННОГО (МУНИЦИПАЛЬНОГО) ДОЛГА</t>
  </si>
  <si>
    <t>Обслуживание государственного (муниципального) внутреннего долга</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</si>
  <si>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</si>
  <si>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908 113 02 994 04 0005 130</t>
  </si>
  <si>
    <t>90808010810510000000</t>
  </si>
  <si>
    <t>91511021512210000000</t>
  </si>
  <si>
    <t>91511021513110000000</t>
  </si>
  <si>
    <t>90607090000000000000</t>
  </si>
  <si>
    <t>90607090641011000000</t>
  </si>
  <si>
    <t>90607090641113000000</t>
  </si>
  <si>
    <t>Прочие безвозмездные поступления</t>
  </si>
  <si>
    <t>000 207 04 000 04 0000 150</t>
  </si>
  <si>
    <t>Иные межбюджетные трансферты</t>
  </si>
  <si>
    <t>90104050000000000000</t>
  </si>
  <si>
    <t>90104090000000000000</t>
  </si>
  <si>
    <t>908 202 49 999 04 0140 150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</si>
  <si>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</si>
  <si>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Организация, проведение и участие в учебно-тренировочных сборах, спортивных соревнованиях и физкультурно-массовых мероприятиях</t>
  </si>
  <si>
    <t>Поддержка муниципальных учреждений спортивной направленности по адаптивной физической культуре и спорту</t>
  </si>
  <si>
    <t>Реализация дополнительных образовательных программ спортивной подготовки</t>
  </si>
  <si>
    <t>Государственная поддержка организаций, входящих в систему спортивной подготовки</t>
  </si>
  <si>
    <t>90103100110210000630</t>
  </si>
  <si>
    <t>90104090321410000000</t>
  </si>
  <si>
    <t>90104090321410000240</t>
  </si>
  <si>
    <t>90104090323810000000</t>
  </si>
  <si>
    <t>90104090323810000240</t>
  </si>
  <si>
    <t>90104090325610000000</t>
  </si>
  <si>
    <t>90104090325610000240</t>
  </si>
  <si>
    <t>901040903256Z4600000</t>
  </si>
  <si>
    <t>901040903256Z4600240</t>
  </si>
  <si>
    <t>90104120145010000000</t>
  </si>
  <si>
    <t>90104120145010000240</t>
  </si>
  <si>
    <t>90105010395310000000</t>
  </si>
  <si>
    <t>90105010395310000240</t>
  </si>
  <si>
    <t>90105020373142700000</t>
  </si>
  <si>
    <t>90105020373142700810</t>
  </si>
  <si>
    <t>90105030317410003000</t>
  </si>
  <si>
    <t>90105030317410003240</t>
  </si>
  <si>
    <t>90106030135610000000</t>
  </si>
  <si>
    <t>90106030135610000240</t>
  </si>
  <si>
    <t>90107020390510000000</t>
  </si>
  <si>
    <t>90107020390510000240</t>
  </si>
  <si>
    <t>901070203905L7500000</t>
  </si>
  <si>
    <t>901070203905L7500240</t>
  </si>
  <si>
    <t>90107090000000000000</t>
  </si>
  <si>
    <t>90107090393316000000</t>
  </si>
  <si>
    <t>90107090393316000410</t>
  </si>
  <si>
    <t>90112010153013000850</t>
  </si>
  <si>
    <t>90201130223810000000</t>
  </si>
  <si>
    <t>90201130223810000240</t>
  </si>
  <si>
    <t>90201130223910000000</t>
  </si>
  <si>
    <t>90201130223910000240</t>
  </si>
  <si>
    <t>90205010253416000000</t>
  </si>
  <si>
    <t>90205010253416000410</t>
  </si>
  <si>
    <t>90205020223116000000</t>
  </si>
  <si>
    <t>90205020223116000410</t>
  </si>
  <si>
    <t>90205020223216000000</t>
  </si>
  <si>
    <t>90205020223216000410</t>
  </si>
  <si>
    <t>902050202А6013000000</t>
  </si>
  <si>
    <t>902050202А6013000110</t>
  </si>
  <si>
    <t>902050202А6013000240</t>
  </si>
  <si>
    <t>90210030000000000000</t>
  </si>
  <si>
    <t>90210030210917000000</t>
  </si>
  <si>
    <t>90210030210917000320</t>
  </si>
  <si>
    <t>902100402850Z9500000</t>
  </si>
  <si>
    <t>902100402850Z9500320</t>
  </si>
  <si>
    <t>906070206244L3030000</t>
  </si>
  <si>
    <t>906070206244L3030620</t>
  </si>
  <si>
    <t>90607070634248700000</t>
  </si>
  <si>
    <t>90607070634248700620</t>
  </si>
  <si>
    <t>90607070634348900000</t>
  </si>
  <si>
    <t>90607070634348900620</t>
  </si>
  <si>
    <t>90607090661845600000</t>
  </si>
  <si>
    <t>90607090661845600620</t>
  </si>
  <si>
    <t>906070906618Z5600000</t>
  </si>
  <si>
    <t>906070906618Z5600620</t>
  </si>
  <si>
    <t>90807030821410000000</t>
  </si>
  <si>
    <t>90807030821410000620</t>
  </si>
  <si>
    <t>90807030825146600000</t>
  </si>
  <si>
    <t>90807030825146600620</t>
  </si>
  <si>
    <t>9080703082A155191000</t>
  </si>
  <si>
    <t>9080703082A155191620</t>
  </si>
  <si>
    <t>90808010810246Г30000</t>
  </si>
  <si>
    <t>90808010810246Г30620</t>
  </si>
  <si>
    <t>Осуществление мероприятий направленных на соблюдение требований и норм пожарной безопасности</t>
  </si>
  <si>
    <t>Мероприятия по поддержке талантливой и способной молодежи</t>
  </si>
  <si>
    <t>Реализация мероприятий по поэтапному внедрению Всероссийского физкультурно-спортивного комплекса "Готов к труду и обороне" (ГТО)</t>
  </si>
  <si>
    <t>Субвенции бюджетам городских округов на выполнение передаваемых полномочий субъектов Российской Федерации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</si>
  <si>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</si>
  <si>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</si>
  <si>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Обеспечение деятельности органов местного самоуправления (органов местной администрации) (центральный аппарат)</t>
  </si>
  <si>
    <t>Единый сельскохозяйственный налог</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</si>
  <si>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</si>
  <si>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90110030379817000000</t>
  </si>
  <si>
    <t>9060703063E210001000</t>
  </si>
  <si>
    <t>902 116 07 010 04 0000 140</t>
  </si>
  <si>
    <t>901 114 02 042 04 0000 440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</si>
  <si>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(средства от продажи права на заключение договоров аренды земельных участков)</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</si>
  <si>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(прочие доходы от сдачи в аренду имущества)</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</si>
  <si>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</si>
  <si>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</si>
  <si>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901 207 04 050 04 0000 150</t>
  </si>
  <si>
    <t>90104120000000000000</t>
  </si>
  <si>
    <t>90105000000000000000</t>
  </si>
  <si>
    <t>90105020000000000000</t>
  </si>
  <si>
    <t>90105030000000000000</t>
  </si>
  <si>
    <t>90105030310110000000</t>
  </si>
  <si>
    <t>90105030310210000000</t>
  </si>
  <si>
    <t>Доходы от компенсации затрат государства</t>
  </si>
  <si>
    <t>Безвозмездные поступления</t>
  </si>
  <si>
    <t>Утвержденные бюджетные назначения</t>
  </si>
  <si>
    <t>383</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</si>
  <si>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</si>
  <si>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Прочие межбюджетные трансферты, передаваемые бюджетам городских округов (поощрение на конкурсной основе сельского населенного пункта, расположенного на территории Свердловской области, не имеющего статуса муниципального образования, - победителя областного конкурса «Здоровое село - территория трезвости», не занявшего призовое место, - поселка Баранчинский, входящего в его состав)</t>
  </si>
  <si>
    <t>90103100352410000000</t>
  </si>
  <si>
    <t>Прочие межбюджетные трансферты, передаваемые бюджетам городских округов (приобретение ноутбука и принтера для Управления культуры Кушвинского городского округа)</t>
  </si>
  <si>
    <t>902 116 01 074 01 0000 140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</si>
  <si>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</si>
  <si>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Судебная система</t>
  </si>
</sst>
</file>

<file path=xl/styles.xml><?xml version="1.0" encoding="utf-8"?>
<styleSheet xmlns="http://schemas.openxmlformats.org/spreadsheetml/2006/main">
  <numFmts count="1">
    <numFmt numFmtId="164" formatCode="_-* #,##0.00_р_._-;\-* #,##0.00_р_._-;_-* &quot;-&quot;??_р_._-;_-@_-"/>
  </numFmts>
  <fonts count="41">
    <font>
      <sz val="10"/>
      <name val="Arial Cyr"/>
      <charset val="204"/>
    </font>
    <font>
      <sz val="10"/>
      <name val="Arial Cyr"/>
      <charset val="204"/>
    </font>
    <font>
      <sz val="9"/>
      <name val="Times New Roman"/>
      <family val="1"/>
      <charset val="204"/>
    </font>
    <font>
      <b/>
      <sz val="11"/>
      <name val="Times New Roman"/>
      <family val="1"/>
      <charset val="204"/>
    </font>
    <font>
      <sz val="11"/>
      <name val="Times New Roman"/>
      <family val="1"/>
      <charset val="204"/>
    </font>
    <font>
      <sz val="8"/>
      <name val="Times New Roman"/>
      <family val="1"/>
      <charset val="204"/>
    </font>
    <font>
      <sz val="8"/>
      <name val="Arial Cyr"/>
      <charset val="204"/>
    </font>
    <font>
      <b/>
      <sz val="12"/>
      <name val="Times New Roman"/>
      <family val="1"/>
      <charset val="204"/>
    </font>
    <font>
      <sz val="12"/>
      <name val="Times New Roman"/>
      <family val="1"/>
      <charset val="204"/>
    </font>
    <font>
      <sz val="10"/>
      <name val="Times New Roman"/>
      <family val="1"/>
      <charset val="204"/>
    </font>
    <font>
      <sz val="7"/>
      <name val="Times New Roman"/>
      <family val="1"/>
      <charset val="204"/>
    </font>
    <font>
      <sz val="6"/>
      <name val="Times New Roman"/>
      <family val="1"/>
      <charset val="204"/>
    </font>
    <font>
      <b/>
      <sz val="10"/>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Calibri"/>
      <family val="2"/>
    </font>
    <font>
      <sz val="10"/>
      <color indexed="8"/>
      <name val="Arial Cyr"/>
      <family val="2"/>
    </font>
    <font>
      <b/>
      <sz val="12"/>
      <color indexed="8"/>
      <name val="Arial Cyr"/>
      <family val="2"/>
    </font>
    <font>
      <b/>
      <sz val="10"/>
      <color indexed="8"/>
      <name val="Arial Cyr"/>
      <family val="2"/>
    </font>
    <font>
      <sz val="11"/>
      <name val="Arial Cyr"/>
      <charset val="204"/>
    </font>
    <font>
      <b/>
      <sz val="10"/>
      <color indexed="8"/>
      <name val="Arial Cyr"/>
    </font>
    <font>
      <sz val="10"/>
      <color indexed="10"/>
      <name val="Times New Roman"/>
      <family val="1"/>
      <charset val="204"/>
    </font>
    <font>
      <sz val="12"/>
      <color indexed="8"/>
      <name val="Times New Roman"/>
      <family val="1"/>
      <charset val="204"/>
    </font>
    <font>
      <b/>
      <sz val="12"/>
      <color indexed="8"/>
      <name val="Times New Roman"/>
      <family val="1"/>
      <charset val="204"/>
    </font>
    <font>
      <u/>
      <sz val="12"/>
      <name val="Times New Roman"/>
      <family val="1"/>
      <charset val="204"/>
    </font>
    <font>
      <sz val="12"/>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indexed="42"/>
        <bgColor indexed="64"/>
      </patternFill>
    </fill>
  </fills>
  <borders count="5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top style="thin">
        <color indexed="8"/>
      </top>
      <bottom/>
      <diagonal/>
    </border>
    <border>
      <left/>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top/>
      <bottom/>
      <diagonal/>
    </border>
    <border>
      <left/>
      <right/>
      <top/>
      <bottom style="medium">
        <color indexed="8"/>
      </bottom>
      <diagonal/>
    </border>
    <border>
      <left/>
      <right style="medium">
        <color indexed="8"/>
      </right>
      <top style="medium">
        <color indexed="8"/>
      </top>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style="thin">
        <color indexed="64"/>
      </left>
      <right style="medium">
        <color indexed="64"/>
      </right>
      <top/>
      <bottom style="thin">
        <color indexed="64"/>
      </bottom>
      <diagonal/>
    </border>
  </borders>
  <cellStyleXfs count="89">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25" fillId="3" borderId="0" applyNumberFormat="0" applyBorder="0" applyAlignment="0" applyProtection="0"/>
    <xf numFmtId="0" fontId="30" fillId="0" borderId="0"/>
    <xf numFmtId="0" fontId="17" fillId="20" borderId="1" applyNumberFormat="0" applyAlignment="0" applyProtection="0"/>
    <xf numFmtId="0" fontId="22" fillId="21" borderId="2" applyNumberFormat="0" applyAlignment="0" applyProtection="0"/>
    <xf numFmtId="0" fontId="30" fillId="0" borderId="0"/>
    <xf numFmtId="0" fontId="26" fillId="0" borderId="0" applyNumberFormat="0" applyFill="0" applyBorder="0" applyAlignment="0" applyProtection="0"/>
    <xf numFmtId="0" fontId="29" fillId="4" borderId="0" applyNumberFormat="0" applyBorder="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15" fillId="7" borderId="1" applyNumberFormat="0" applyAlignment="0" applyProtection="0"/>
    <xf numFmtId="0" fontId="27" fillId="0" borderId="6" applyNumberFormat="0" applyFill="0" applyAlignment="0" applyProtection="0"/>
    <xf numFmtId="0" fontId="24" fillId="22" borderId="0" applyNumberFormat="0" applyBorder="0" applyAlignment="0" applyProtection="0"/>
    <xf numFmtId="0" fontId="1" fillId="23" borderId="7" applyNumberFormat="0" applyFont="0" applyAlignment="0" applyProtection="0"/>
    <xf numFmtId="0" fontId="16" fillId="20" borderId="8" applyNumberFormat="0" applyAlignment="0" applyProtection="0"/>
    <xf numFmtId="0" fontId="31" fillId="0" borderId="0"/>
    <xf numFmtId="0" fontId="31" fillId="0" borderId="0"/>
    <xf numFmtId="0" fontId="23" fillId="0" borderId="0" applyNumberFormat="0" applyFill="0" applyBorder="0" applyAlignment="0" applyProtection="0"/>
    <xf numFmtId="0" fontId="21" fillId="0" borderId="9" applyNumberFormat="0" applyFill="0" applyAlignment="0" applyProtection="0"/>
    <xf numFmtId="0" fontId="30" fillId="0" borderId="0"/>
    <xf numFmtId="0" fontId="28" fillId="0" borderId="0" applyNumberFormat="0" applyFill="0" applyBorder="0" applyAlignment="0" applyProtection="0"/>
    <xf numFmtId="0" fontId="31" fillId="20" borderId="0"/>
    <xf numFmtId="0" fontId="31" fillId="0" borderId="0">
      <alignment horizontal="left" wrapText="1"/>
    </xf>
    <xf numFmtId="0" fontId="32" fillId="0" borderId="0">
      <alignment horizontal="center" wrapText="1"/>
    </xf>
    <xf numFmtId="0" fontId="32" fillId="0" borderId="0">
      <alignment horizontal="center"/>
    </xf>
    <xf numFmtId="0" fontId="31" fillId="0" borderId="0">
      <alignment horizontal="right"/>
    </xf>
    <xf numFmtId="0" fontId="31" fillId="20" borderId="10"/>
    <xf numFmtId="0" fontId="31" fillId="0" borderId="11">
      <alignment horizontal="center" vertical="center" wrapText="1"/>
    </xf>
    <xf numFmtId="0" fontId="31" fillId="20" borderId="12"/>
    <xf numFmtId="49" fontId="31" fillId="0" borderId="11">
      <alignment horizontal="center" vertical="top" shrinkToFit="1"/>
    </xf>
    <xf numFmtId="0" fontId="31" fillId="0" borderId="11">
      <alignment horizontal="center" vertical="top" wrapText="1"/>
    </xf>
    <xf numFmtId="4" fontId="31" fillId="0" borderId="11">
      <alignment horizontal="right" vertical="top" shrinkToFit="1"/>
    </xf>
    <xf numFmtId="10" fontId="31" fillId="0" borderId="11">
      <alignment horizontal="center" vertical="top" shrinkToFit="1"/>
    </xf>
    <xf numFmtId="0" fontId="31" fillId="20" borderId="13"/>
    <xf numFmtId="49" fontId="33" fillId="0" borderId="11">
      <alignment horizontal="left" vertical="top" shrinkToFit="1"/>
    </xf>
    <xf numFmtId="4" fontId="33" fillId="22" borderId="11">
      <alignment horizontal="right" vertical="top" shrinkToFit="1"/>
    </xf>
    <xf numFmtId="10" fontId="33" fillId="22" borderId="11">
      <alignment horizontal="center" vertical="top" shrinkToFit="1"/>
    </xf>
    <xf numFmtId="0" fontId="31" fillId="0" borderId="0"/>
    <xf numFmtId="0" fontId="31" fillId="20" borderId="10">
      <alignment horizontal="left"/>
    </xf>
    <xf numFmtId="0" fontId="31" fillId="0" borderId="11">
      <alignment horizontal="left" vertical="top" wrapText="1"/>
    </xf>
    <xf numFmtId="4" fontId="33" fillId="6" borderId="11">
      <alignment horizontal="right" vertical="top" shrinkToFit="1"/>
    </xf>
    <xf numFmtId="10" fontId="33" fillId="6" borderId="11">
      <alignment horizontal="center" vertical="top" shrinkToFit="1"/>
    </xf>
    <xf numFmtId="0" fontId="31" fillId="20" borderId="12">
      <alignment horizontal="left"/>
    </xf>
    <xf numFmtId="0" fontId="31" fillId="20" borderId="13">
      <alignment horizontal="left"/>
    </xf>
    <xf numFmtId="0" fontId="31" fillId="20" borderId="0">
      <alignment horizontal="left"/>
    </xf>
    <xf numFmtId="0" fontId="31" fillId="20" borderId="14"/>
    <xf numFmtId="49" fontId="31" fillId="0" borderId="15">
      <alignment horizontal="center" vertical="top" shrinkToFit="1"/>
    </xf>
    <xf numFmtId="4" fontId="31" fillId="0" borderId="11">
      <alignment horizontal="right" vertical="top" shrinkToFit="1"/>
    </xf>
    <xf numFmtId="4" fontId="31" fillId="0" borderId="16">
      <alignment horizontal="left" vertical="top" wrapText="1"/>
    </xf>
    <xf numFmtId="0" fontId="31" fillId="0" borderId="17">
      <alignment vertical="top"/>
    </xf>
    <xf numFmtId="0" fontId="31" fillId="20" borderId="13"/>
    <xf numFmtId="0" fontId="31" fillId="20" borderId="13">
      <alignment shrinkToFit="1"/>
    </xf>
    <xf numFmtId="0" fontId="31" fillId="20" borderId="18"/>
    <xf numFmtId="49" fontId="33" fillId="0" borderId="19">
      <alignment horizontal="right" vertical="top" shrinkToFit="1"/>
    </xf>
    <xf numFmtId="4" fontId="33" fillId="22" borderId="20">
      <alignment horizontal="right" vertical="top" shrinkToFit="1"/>
    </xf>
    <xf numFmtId="4" fontId="33" fillId="22" borderId="21">
      <alignment horizontal="right" vertical="top" shrinkToFit="1"/>
    </xf>
    <xf numFmtId="4" fontId="33" fillId="22" borderId="22">
      <alignment horizontal="right" vertical="top" shrinkToFit="1"/>
    </xf>
    <xf numFmtId="0" fontId="31" fillId="0" borderId="0">
      <alignment horizontal="left" wrapText="1"/>
    </xf>
    <xf numFmtId="0" fontId="35" fillId="0" borderId="11">
      <alignment vertical="top" wrapText="1"/>
    </xf>
    <xf numFmtId="0" fontId="35" fillId="0" borderId="11">
      <alignment vertical="top" wrapText="1"/>
    </xf>
    <xf numFmtId="4" fontId="35" fillId="6" borderId="11">
      <alignment horizontal="right" vertical="top" shrinkToFit="1"/>
    </xf>
    <xf numFmtId="4" fontId="35" fillId="6" borderId="11">
      <alignment horizontal="right" vertical="top" shrinkToFit="1"/>
    </xf>
    <xf numFmtId="164" fontId="1" fillId="0" borderId="0" applyFont="0" applyFill="0" applyBorder="0" applyAlignment="0" applyProtection="0"/>
  </cellStyleXfs>
  <cellXfs count="245">
    <xf numFmtId="0" fontId="0" fillId="0" borderId="0" xfId="0"/>
    <xf numFmtId="0" fontId="5" fillId="0" borderId="0" xfId="0" applyFont="1"/>
    <xf numFmtId="0" fontId="5" fillId="0" borderId="0" xfId="0" applyFont="1" applyBorder="1"/>
    <xf numFmtId="0" fontId="5" fillId="0" borderId="0" xfId="0" applyFont="1" applyFill="1"/>
    <xf numFmtId="0" fontId="2" fillId="0" borderId="0" xfId="0" applyFont="1"/>
    <xf numFmtId="0" fontId="4" fillId="0" borderId="23" xfId="0" applyFont="1" applyFill="1" applyBorder="1" applyAlignment="1">
      <alignment horizontal="center" vertical="top" wrapText="1"/>
    </xf>
    <xf numFmtId="0" fontId="4" fillId="0" borderId="0" xfId="0" applyFont="1" applyFill="1" applyBorder="1" applyAlignment="1">
      <alignment vertical="top" wrapText="1"/>
    </xf>
    <xf numFmtId="0" fontId="9" fillId="0" borderId="0" xfId="0" applyFont="1"/>
    <xf numFmtId="0" fontId="5" fillId="0" borderId="0" xfId="0" applyFont="1" applyAlignment="1">
      <alignment horizontal="right"/>
    </xf>
    <xf numFmtId="0" fontId="3" fillId="0" borderId="0" xfId="0" applyFont="1" applyBorder="1" applyAlignment="1">
      <alignment vertical="center"/>
    </xf>
    <xf numFmtId="0" fontId="5" fillId="0" borderId="0" xfId="0" applyFont="1" applyBorder="1" applyAlignment="1">
      <alignment vertical="top"/>
    </xf>
    <xf numFmtId="0" fontId="9" fillId="0" borderId="0" xfId="0" applyFont="1" applyBorder="1"/>
    <xf numFmtId="0" fontId="5" fillId="0" borderId="0" xfId="0" applyFont="1" applyBorder="1" applyAlignment="1"/>
    <xf numFmtId="0" fontId="11" fillId="0" borderId="0" xfId="0" applyFont="1" applyBorder="1" applyAlignment="1">
      <alignment horizontal="center" vertical="top"/>
    </xf>
    <xf numFmtId="0" fontId="11" fillId="0" borderId="0" xfId="0" applyFont="1" applyBorder="1"/>
    <xf numFmtId="0" fontId="11" fillId="0" borderId="0" xfId="0" applyFont="1"/>
    <xf numFmtId="0" fontId="2" fillId="0" borderId="0" xfId="0" applyFont="1" applyBorder="1"/>
    <xf numFmtId="0" fontId="9" fillId="0" borderId="0" xfId="0" applyFont="1" applyFill="1" applyBorder="1"/>
    <xf numFmtId="0" fontId="4" fillId="0" borderId="0" xfId="0" applyFont="1"/>
    <xf numFmtId="0" fontId="12" fillId="0" borderId="0" xfId="0" applyFont="1" applyFill="1" applyBorder="1"/>
    <xf numFmtId="0" fontId="9" fillId="0" borderId="0" xfId="0" applyFont="1" applyFill="1"/>
    <xf numFmtId="0" fontId="12" fillId="0" borderId="0" xfId="0" applyFont="1" applyFill="1"/>
    <xf numFmtId="0" fontId="4" fillId="0" borderId="0" xfId="0" applyFont="1" applyFill="1"/>
    <xf numFmtId="0" fontId="3" fillId="0" borderId="0" xfId="0" applyFont="1" applyFill="1" applyBorder="1" applyAlignment="1">
      <alignment vertical="center"/>
    </xf>
    <xf numFmtId="164" fontId="7" fillId="0" borderId="0" xfId="88" applyFont="1" applyFill="1" applyAlignment="1">
      <alignment horizontal="center"/>
    </xf>
    <xf numFmtId="0" fontId="5" fillId="0" borderId="24" xfId="0" applyFont="1" applyFill="1" applyBorder="1" applyAlignment="1">
      <alignment horizontal="center" vertical="center"/>
    </xf>
    <xf numFmtId="164" fontId="8" fillId="0" borderId="0" xfId="88" applyFont="1" applyFill="1" applyAlignment="1">
      <alignment horizontal="center"/>
    </xf>
    <xf numFmtId="49" fontId="2" fillId="0" borderId="25" xfId="0" applyNumberFormat="1" applyFont="1" applyFill="1" applyBorder="1" applyAlignment="1">
      <alignment horizontal="center" vertical="center"/>
    </xf>
    <xf numFmtId="164" fontId="5" fillId="0" borderId="0" xfId="88" applyFont="1" applyFill="1" applyAlignment="1">
      <alignment horizontal="center"/>
    </xf>
    <xf numFmtId="49" fontId="2" fillId="0" borderId="26" xfId="0" applyNumberFormat="1" applyFont="1" applyFill="1" applyBorder="1" applyAlignment="1">
      <alignment horizontal="center" vertical="center"/>
    </xf>
    <xf numFmtId="49" fontId="2" fillId="0" borderId="27" xfId="0" applyNumberFormat="1" applyFont="1" applyFill="1" applyBorder="1" applyAlignment="1">
      <alignment horizontal="center" vertical="center"/>
    </xf>
    <xf numFmtId="164" fontId="3" fillId="0" borderId="0" xfId="88" applyFont="1" applyFill="1" applyBorder="1" applyAlignment="1">
      <alignment horizontal="center" vertical="center"/>
    </xf>
    <xf numFmtId="164" fontId="9" fillId="0" borderId="0" xfId="88" applyFont="1" applyFill="1" applyAlignment="1">
      <alignment horizontal="center"/>
    </xf>
    <xf numFmtId="164" fontId="9" fillId="0" borderId="0" xfId="88" applyFont="1" applyFill="1" applyAlignment="1">
      <alignment horizontal="center" vertical="top"/>
    </xf>
    <xf numFmtId="0" fontId="7" fillId="0" borderId="0" xfId="0" applyFont="1" applyFill="1"/>
    <xf numFmtId="0" fontId="2" fillId="0" borderId="0" xfId="0" applyFont="1" applyFill="1"/>
    <xf numFmtId="0" fontId="3" fillId="0" borderId="0" xfId="0" applyFont="1" applyFill="1" applyAlignment="1"/>
    <xf numFmtId="0" fontId="5" fillId="0" borderId="0" xfId="0" applyFont="1" applyFill="1" applyAlignment="1">
      <alignment horizontal="right"/>
    </xf>
    <xf numFmtId="0" fontId="5" fillId="0" borderId="0" xfId="0" applyFont="1" applyFill="1" applyAlignment="1"/>
    <xf numFmtId="49" fontId="5" fillId="0" borderId="0" xfId="0" applyNumberFormat="1" applyFont="1" applyFill="1" applyBorder="1" applyAlignment="1">
      <alignment horizontal="center" vertical="center"/>
    </xf>
    <xf numFmtId="0" fontId="3" fillId="0" borderId="28" xfId="0" applyFont="1" applyFill="1" applyBorder="1" applyAlignment="1">
      <alignment vertical="center"/>
    </xf>
    <xf numFmtId="4" fontId="12" fillId="0" borderId="0" xfId="0" applyNumberFormat="1" applyFont="1" applyFill="1"/>
    <xf numFmtId="4" fontId="9" fillId="0" borderId="0" xfId="0" applyNumberFormat="1" applyFont="1" applyFill="1"/>
    <xf numFmtId="0" fontId="3" fillId="0" borderId="0" xfId="0" applyFont="1" applyFill="1"/>
    <xf numFmtId="0" fontId="34" fillId="0" borderId="0" xfId="0" applyFont="1" applyFill="1" applyBorder="1"/>
    <xf numFmtId="0" fontId="4" fillId="0" borderId="0" xfId="0" applyFont="1" applyFill="1" applyAlignment="1">
      <alignment horizontal="right"/>
    </xf>
    <xf numFmtId="0" fontId="34" fillId="0" borderId="0" xfId="0" applyFont="1" applyFill="1" applyBorder="1" applyAlignment="1">
      <alignment vertical="top"/>
    </xf>
    <xf numFmtId="0" fontId="4" fillId="0" borderId="0" xfId="0" applyFont="1" applyFill="1" applyAlignment="1"/>
    <xf numFmtId="0" fontId="4" fillId="0" borderId="0" xfId="0" applyFont="1" applyFill="1" applyAlignment="1">
      <alignment horizontal="center"/>
    </xf>
    <xf numFmtId="164" fontId="4" fillId="0" borderId="23" xfId="88" applyFont="1" applyFill="1" applyBorder="1" applyAlignment="1">
      <alignment horizontal="center" vertical="top" wrapText="1"/>
    </xf>
    <xf numFmtId="0" fontId="4" fillId="0" borderId="0" xfId="0" applyFont="1" applyAlignment="1">
      <alignment horizontal="right"/>
    </xf>
    <xf numFmtId="0" fontId="4" fillId="0" borderId="0" xfId="0" applyFont="1" applyAlignment="1">
      <alignment vertical="top"/>
    </xf>
    <xf numFmtId="4" fontId="4" fillId="0" borderId="0" xfId="0" applyNumberFormat="1" applyFont="1"/>
    <xf numFmtId="0" fontId="4" fillId="0" borderId="0" xfId="0" applyFont="1" applyAlignment="1">
      <alignment horizontal="justify"/>
    </xf>
    <xf numFmtId="0" fontId="5" fillId="0" borderId="0" xfId="0" applyFont="1" applyFill="1" applyBorder="1"/>
    <xf numFmtId="0" fontId="5" fillId="0" borderId="0" xfId="0" applyFont="1" applyFill="1" applyBorder="1" applyAlignment="1">
      <alignment horizontal="right"/>
    </xf>
    <xf numFmtId="0" fontId="5" fillId="0" borderId="0" xfId="0" applyFont="1" applyFill="1" applyBorder="1" applyAlignment="1"/>
    <xf numFmtId="1" fontId="4" fillId="0" borderId="0" xfId="0" applyNumberFormat="1" applyFont="1" applyFill="1" applyBorder="1" applyAlignment="1">
      <alignment horizontal="justify" vertical="top" wrapText="1"/>
    </xf>
    <xf numFmtId="49" fontId="4" fillId="0" borderId="0" xfId="0" applyNumberFormat="1" applyFont="1" applyFill="1" applyBorder="1" applyAlignment="1">
      <alignment horizontal="center"/>
    </xf>
    <xf numFmtId="164" fontId="4" fillId="0" borderId="0" xfId="88" quotePrefix="1" applyFont="1" applyFill="1" applyBorder="1" applyAlignment="1">
      <alignment horizontal="center"/>
    </xf>
    <xf numFmtId="4" fontId="4" fillId="0" borderId="0" xfId="0" applyNumberFormat="1" applyFont="1" applyFill="1" applyBorder="1" applyAlignment="1">
      <alignment horizontal="right" wrapText="1"/>
    </xf>
    <xf numFmtId="0" fontId="8" fillId="0" borderId="0" xfId="0" applyFont="1"/>
    <xf numFmtId="0" fontId="4" fillId="0" borderId="29" xfId="0" applyFont="1" applyBorder="1" applyAlignment="1">
      <alignment horizontal="center" vertical="center" wrapText="1"/>
    </xf>
    <xf numFmtId="0" fontId="4" fillId="0" borderId="30" xfId="0" applyFont="1" applyBorder="1" applyAlignment="1">
      <alignment horizontal="center" vertical="center" wrapText="1"/>
    </xf>
    <xf numFmtId="0" fontId="36" fillId="0" borderId="0" xfId="0" applyFont="1" applyFill="1"/>
    <xf numFmtId="0" fontId="4" fillId="0" borderId="0" xfId="0" applyFont="1" applyAlignment="1"/>
    <xf numFmtId="0" fontId="4" fillId="0" borderId="30" xfId="0" applyFont="1" applyBorder="1" applyAlignment="1">
      <alignment horizontal="center" wrapText="1"/>
    </xf>
    <xf numFmtId="0" fontId="4" fillId="0" borderId="30" xfId="0" applyFont="1" applyBorder="1" applyAlignment="1">
      <alignment vertical="center" wrapText="1"/>
    </xf>
    <xf numFmtId="0" fontId="8" fillId="0" borderId="23" xfId="0" applyFont="1" applyFill="1" applyBorder="1" applyAlignment="1">
      <alignment horizontal="center" wrapText="1"/>
    </xf>
    <xf numFmtId="49" fontId="8" fillId="0" borderId="31" xfId="0" applyNumberFormat="1" applyFont="1" applyFill="1" applyBorder="1" applyAlignment="1">
      <alignment horizontal="center"/>
    </xf>
    <xf numFmtId="0" fontId="8" fillId="0" borderId="23" xfId="0" applyFont="1" applyFill="1" applyBorder="1" applyAlignment="1"/>
    <xf numFmtId="0" fontId="8" fillId="0" borderId="32" xfId="0" applyFont="1" applyFill="1" applyBorder="1" applyAlignment="1">
      <alignment horizontal="right"/>
    </xf>
    <xf numFmtId="49" fontId="7" fillId="0" borderId="31" xfId="0" applyNumberFormat="1" applyFont="1" applyFill="1" applyBorder="1" applyAlignment="1">
      <alignment horizontal="center"/>
    </xf>
    <xf numFmtId="4" fontId="8" fillId="0" borderId="32" xfId="0" applyNumberFormat="1" applyFont="1" applyFill="1" applyBorder="1" applyAlignment="1">
      <alignment horizontal="right"/>
    </xf>
    <xf numFmtId="0" fontId="8" fillId="0" borderId="0" xfId="0" applyFont="1" applyAlignment="1"/>
    <xf numFmtId="0" fontId="8" fillId="0" borderId="23" xfId="0" applyFont="1" applyFill="1" applyBorder="1" applyAlignment="1">
      <alignment horizontal="center" vertical="top" wrapText="1"/>
    </xf>
    <xf numFmtId="0" fontId="8" fillId="0" borderId="30" xfId="0" applyFont="1" applyFill="1" applyBorder="1" applyAlignment="1">
      <alignment horizontal="center" vertical="top" wrapText="1"/>
    </xf>
    <xf numFmtId="0" fontId="7" fillId="0" borderId="33" xfId="0" applyFont="1" applyFill="1" applyBorder="1" applyAlignment="1">
      <alignment horizontal="center" wrapText="1"/>
    </xf>
    <xf numFmtId="0" fontId="7" fillId="0" borderId="34" xfId="0" applyFont="1" applyFill="1" applyBorder="1" applyAlignment="1">
      <alignment horizontal="center" wrapText="1"/>
    </xf>
    <xf numFmtId="4" fontId="38" fillId="0" borderId="34" xfId="0" applyNumberFormat="1" applyFont="1" applyFill="1" applyBorder="1" applyAlignment="1">
      <alignment horizontal="right" wrapText="1"/>
    </xf>
    <xf numFmtId="4" fontId="7" fillId="0" borderId="35" xfId="0" applyNumberFormat="1" applyFont="1" applyFill="1" applyBorder="1" applyAlignment="1">
      <alignment horizontal="right"/>
    </xf>
    <xf numFmtId="0" fontId="8" fillId="0" borderId="36" xfId="0" applyFont="1" applyFill="1" applyBorder="1" applyAlignment="1">
      <alignment horizontal="center" wrapText="1"/>
    </xf>
    <xf numFmtId="4" fontId="37" fillId="0" borderId="23" xfId="0" applyNumberFormat="1" applyFont="1" applyFill="1" applyBorder="1" applyAlignment="1">
      <alignment horizontal="right" wrapText="1"/>
    </xf>
    <xf numFmtId="4" fontId="8" fillId="0" borderId="23" xfId="0" applyNumberFormat="1" applyFont="1" applyFill="1" applyBorder="1" applyAlignment="1">
      <alignment horizontal="right" wrapText="1"/>
    </xf>
    <xf numFmtId="4" fontId="8" fillId="0" borderId="32" xfId="0" applyNumberFormat="1" applyFont="1" applyFill="1" applyBorder="1" applyAlignment="1">
      <alignment horizontal="center"/>
    </xf>
    <xf numFmtId="0" fontId="8" fillId="0" borderId="37" xfId="0" applyFont="1" applyFill="1" applyBorder="1" applyAlignment="1">
      <alignment horizontal="center" wrapText="1"/>
    </xf>
    <xf numFmtId="4" fontId="8" fillId="0" borderId="24" xfId="0" applyNumberFormat="1" applyFont="1" applyFill="1" applyBorder="1" applyAlignment="1">
      <alignment horizontal="right" wrapText="1"/>
    </xf>
    <xf numFmtId="4" fontId="37" fillId="0" borderId="24" xfId="0" applyNumberFormat="1" applyFont="1" applyFill="1" applyBorder="1" applyAlignment="1">
      <alignment horizontal="right" wrapText="1"/>
    </xf>
    <xf numFmtId="4" fontId="8" fillId="0" borderId="38" xfId="0" applyNumberFormat="1" applyFont="1" applyFill="1" applyBorder="1" applyAlignment="1">
      <alignment horizontal="center"/>
    </xf>
    <xf numFmtId="49" fontId="7" fillId="0" borderId="33" xfId="0" applyNumberFormat="1" applyFont="1" applyFill="1" applyBorder="1" applyAlignment="1">
      <alignment horizontal="center" vertical="top" wrapText="1"/>
    </xf>
    <xf numFmtId="164" fontId="7" fillId="0" borderId="34" xfId="88" applyFont="1" applyFill="1" applyBorder="1" applyAlignment="1">
      <alignment horizontal="center" vertical="top" wrapText="1"/>
    </xf>
    <xf numFmtId="4" fontId="7" fillId="0" borderId="34" xfId="0" applyNumberFormat="1" applyFont="1" applyFill="1" applyBorder="1" applyAlignment="1">
      <alignment horizontal="right" vertical="top" wrapText="1"/>
    </xf>
    <xf numFmtId="164" fontId="7" fillId="0" borderId="23" xfId="88" applyFont="1" applyFill="1" applyBorder="1" applyAlignment="1">
      <alignment horizontal="center"/>
    </xf>
    <xf numFmtId="4" fontId="7" fillId="0" borderId="23" xfId="0" applyNumberFormat="1" applyFont="1" applyFill="1" applyBorder="1" applyAlignment="1">
      <alignment horizontal="right" wrapText="1"/>
    </xf>
    <xf numFmtId="164" fontId="8" fillId="0" borderId="23" xfId="88" applyFont="1" applyFill="1" applyBorder="1" applyAlignment="1">
      <alignment horizontal="center"/>
    </xf>
    <xf numFmtId="4" fontId="8" fillId="0" borderId="23" xfId="0" applyNumberFormat="1" applyFont="1" applyFill="1" applyBorder="1" applyAlignment="1">
      <alignment horizontal="right"/>
    </xf>
    <xf numFmtId="4" fontId="7" fillId="0" borderId="23" xfId="0" applyNumberFormat="1" applyFont="1" applyFill="1" applyBorder="1" applyAlignment="1">
      <alignment horizontal="right"/>
    </xf>
    <xf numFmtId="164" fontId="8" fillId="0" borderId="23" xfId="88" quotePrefix="1" applyFont="1" applyFill="1" applyBorder="1" applyAlignment="1">
      <alignment horizontal="center"/>
    </xf>
    <xf numFmtId="164" fontId="7" fillId="0" borderId="23" xfId="88" quotePrefix="1" applyFont="1" applyFill="1" applyBorder="1" applyAlignment="1">
      <alignment horizontal="center"/>
    </xf>
    <xf numFmtId="49" fontId="8" fillId="24" borderId="31" xfId="0" applyNumberFormat="1" applyFont="1" applyFill="1" applyBorder="1" applyAlignment="1">
      <alignment horizontal="center"/>
    </xf>
    <xf numFmtId="164" fontId="8" fillId="24" borderId="23" xfId="88" applyFont="1" applyFill="1" applyBorder="1" applyAlignment="1">
      <alignment horizontal="center"/>
    </xf>
    <xf numFmtId="4" fontId="8" fillId="24" borderId="23" xfId="0" applyNumberFormat="1" applyFont="1" applyFill="1" applyBorder="1" applyAlignment="1">
      <alignment horizontal="right" wrapText="1"/>
    </xf>
    <xf numFmtId="4" fontId="8" fillId="24" borderId="23" xfId="0" applyNumberFormat="1" applyFont="1" applyFill="1" applyBorder="1" applyAlignment="1">
      <alignment horizontal="right"/>
    </xf>
    <xf numFmtId="49" fontId="7" fillId="24" borderId="31" xfId="0" applyNumberFormat="1" applyFont="1" applyFill="1" applyBorder="1" applyAlignment="1">
      <alignment horizontal="center"/>
    </xf>
    <xf numFmtId="164" fontId="7" fillId="24" borderId="23" xfId="88" applyFont="1" applyFill="1" applyBorder="1" applyAlignment="1">
      <alignment horizontal="center"/>
    </xf>
    <xf numFmtId="4" fontId="7" fillId="24" borderId="23" xfId="0" applyNumberFormat="1" applyFont="1" applyFill="1" applyBorder="1" applyAlignment="1">
      <alignment horizontal="right" wrapText="1"/>
    </xf>
    <xf numFmtId="164" fontId="8" fillId="24" borderId="23" xfId="88" quotePrefix="1" applyFont="1" applyFill="1" applyBorder="1" applyAlignment="1">
      <alignment horizontal="center"/>
    </xf>
    <xf numFmtId="49" fontId="7" fillId="0" borderId="23" xfId="0" quotePrefix="1" applyNumberFormat="1" applyFont="1" applyFill="1" applyBorder="1" applyAlignment="1">
      <alignment horizontal="center"/>
    </xf>
    <xf numFmtId="49" fontId="8" fillId="0" borderId="23" xfId="0" quotePrefix="1" applyNumberFormat="1" applyFont="1" applyFill="1" applyBorder="1" applyAlignment="1">
      <alignment horizontal="center"/>
    </xf>
    <xf numFmtId="0" fontId="9" fillId="0" borderId="0" xfId="0" applyFont="1" applyFill="1" applyAlignment="1">
      <alignment wrapText="1"/>
    </xf>
    <xf numFmtId="0" fontId="8" fillId="0" borderId="28" xfId="0" applyFont="1" applyFill="1" applyBorder="1" applyAlignment="1">
      <alignment horizontal="left"/>
    </xf>
    <xf numFmtId="164" fontId="5" fillId="0" borderId="28" xfId="88" applyFont="1" applyFill="1" applyBorder="1" applyAlignment="1">
      <alignment horizontal="left"/>
    </xf>
    <xf numFmtId="0" fontId="4" fillId="0" borderId="28" xfId="0" applyFont="1" applyFill="1" applyBorder="1" applyAlignment="1">
      <alignment horizontal="left"/>
    </xf>
    <xf numFmtId="49" fontId="8" fillId="0" borderId="23" xfId="0" applyNumberFormat="1" applyFont="1" applyFill="1" applyBorder="1" applyAlignment="1">
      <alignment horizontal="center"/>
    </xf>
    <xf numFmtId="0" fontId="8" fillId="0" borderId="24" xfId="0" applyFont="1" applyFill="1" applyBorder="1" applyAlignment="1">
      <alignment horizontal="center" wrapText="1"/>
    </xf>
    <xf numFmtId="0" fontId="4" fillId="0" borderId="30" xfId="0" applyFont="1" applyFill="1" applyBorder="1" applyAlignment="1">
      <alignment horizontal="center" vertical="top" wrapText="1"/>
    </xf>
    <xf numFmtId="0" fontId="4" fillId="0" borderId="30" xfId="88" applyNumberFormat="1" applyFont="1" applyFill="1" applyBorder="1" applyAlignment="1">
      <alignment horizontal="center" vertical="center"/>
    </xf>
    <xf numFmtId="0" fontId="4" fillId="0" borderId="39" xfId="0" applyFont="1" applyFill="1" applyBorder="1" applyAlignment="1">
      <alignment horizontal="justify" vertical="top" wrapText="1"/>
    </xf>
    <xf numFmtId="49" fontId="4" fillId="0" borderId="40" xfId="0" applyNumberFormat="1" applyFont="1" applyFill="1" applyBorder="1" applyAlignment="1">
      <alignment horizontal="center"/>
    </xf>
    <xf numFmtId="164" fontId="4" fillId="0" borderId="41" xfId="88" quotePrefix="1" applyFont="1" applyFill="1" applyBorder="1" applyAlignment="1">
      <alignment horizontal="center"/>
    </xf>
    <xf numFmtId="4" fontId="4" fillId="0" borderId="41" xfId="0" applyNumberFormat="1" applyFont="1" applyFill="1" applyBorder="1" applyAlignment="1">
      <alignment horizontal="right"/>
    </xf>
    <xf numFmtId="4" fontId="4" fillId="0" borderId="41" xfId="0" applyNumberFormat="1" applyFont="1" applyFill="1" applyBorder="1" applyAlignment="1">
      <alignment horizontal="right" wrapText="1"/>
    </xf>
    <xf numFmtId="164" fontId="8" fillId="0" borderId="23" xfId="88" applyFont="1" applyFill="1" applyBorder="1" applyAlignment="1">
      <alignment horizontal="center" vertical="top" wrapText="1"/>
    </xf>
    <xf numFmtId="0" fontId="8" fillId="0" borderId="23" xfId="0" applyFont="1" applyFill="1" applyBorder="1" applyAlignment="1">
      <alignment horizontal="right" vertical="top" wrapText="1"/>
    </xf>
    <xf numFmtId="0" fontId="8" fillId="0" borderId="23" xfId="0" applyFont="1" applyFill="1" applyBorder="1"/>
    <xf numFmtId="0" fontId="3" fillId="0" borderId="42" xfId="0" applyFont="1" applyFill="1" applyBorder="1" applyAlignment="1">
      <alignment horizontal="justify" vertical="top" wrapText="1"/>
    </xf>
    <xf numFmtId="0" fontId="4" fillId="0" borderId="42" xfId="0" applyFont="1" applyFill="1" applyBorder="1" applyAlignment="1">
      <alignment horizontal="justify" vertical="top" wrapText="1"/>
    </xf>
    <xf numFmtId="2" fontId="8" fillId="0" borderId="42" xfId="0" applyNumberFormat="1" applyFont="1" applyFill="1" applyBorder="1" applyAlignment="1">
      <alignment horizontal="justify" wrapText="1"/>
    </xf>
    <xf numFmtId="0" fontId="4" fillId="24" borderId="42" xfId="0" applyFont="1" applyFill="1" applyBorder="1" applyAlignment="1">
      <alignment horizontal="justify" vertical="top" wrapText="1"/>
    </xf>
    <xf numFmtId="0" fontId="3" fillId="24" borderId="42" xfId="0" applyFont="1" applyFill="1" applyBorder="1" applyAlignment="1">
      <alignment horizontal="justify" vertical="top" wrapText="1"/>
    </xf>
    <xf numFmtId="0" fontId="3" fillId="0" borderId="42" xfId="0" applyNumberFormat="1" applyFont="1" applyFill="1" applyBorder="1" applyAlignment="1">
      <alignment horizontal="justify" vertical="top" wrapText="1"/>
    </xf>
    <xf numFmtId="0" fontId="4" fillId="0" borderId="42" xfId="0" applyNumberFormat="1" applyFont="1" applyFill="1" applyBorder="1" applyAlignment="1">
      <alignment horizontal="justify" vertical="top" wrapText="1"/>
    </xf>
    <xf numFmtId="0" fontId="9" fillId="0" borderId="42" xfId="0" applyFont="1" applyFill="1" applyBorder="1"/>
    <xf numFmtId="0" fontId="8" fillId="0" borderId="42" xfId="0" applyFont="1" applyFill="1" applyBorder="1" applyAlignment="1">
      <alignment horizontal="justify" vertical="top" wrapText="1"/>
    </xf>
    <xf numFmtId="1" fontId="4" fillId="0" borderId="42" xfId="0" applyNumberFormat="1" applyFont="1" applyFill="1" applyBorder="1" applyAlignment="1">
      <alignment horizontal="justify" vertical="top" wrapText="1"/>
    </xf>
    <xf numFmtId="0" fontId="8" fillId="0" borderId="42" xfId="0" applyFont="1" applyFill="1" applyBorder="1" applyAlignment="1">
      <alignment horizontal="justify" wrapText="1"/>
    </xf>
    <xf numFmtId="1" fontId="4" fillId="24" borderId="42" xfId="0" applyNumberFormat="1" applyFont="1" applyFill="1" applyBorder="1" applyAlignment="1">
      <alignment horizontal="justify" vertical="top" wrapText="1"/>
    </xf>
    <xf numFmtId="0" fontId="8" fillId="0" borderId="42" xfId="0" applyNumberFormat="1" applyFont="1" applyFill="1" applyBorder="1" applyAlignment="1">
      <alignment horizontal="justify" wrapText="1"/>
    </xf>
    <xf numFmtId="0" fontId="7" fillId="0" borderId="42" xfId="0" applyFont="1" applyFill="1" applyBorder="1" applyAlignment="1">
      <alignment horizontal="justify" vertical="top" wrapText="1"/>
    </xf>
    <xf numFmtId="4" fontId="7" fillId="0" borderId="35" xfId="0" applyNumberFormat="1" applyFont="1" applyBorder="1"/>
    <xf numFmtId="0" fontId="8" fillId="0" borderId="31" xfId="0" applyFont="1" applyFill="1" applyBorder="1" applyAlignment="1">
      <alignment horizontal="center" vertical="top" wrapText="1"/>
    </xf>
    <xf numFmtId="4" fontId="8" fillId="0" borderId="32" xfId="0" applyNumberFormat="1" applyFont="1" applyBorder="1"/>
    <xf numFmtId="4" fontId="7" fillId="0" borderId="32" xfId="0" applyNumberFormat="1" applyFont="1" applyBorder="1"/>
    <xf numFmtId="0" fontId="8" fillId="0" borderId="31" xfId="0" applyFont="1" applyFill="1" applyBorder="1"/>
    <xf numFmtId="49" fontId="8" fillId="0" borderId="43" xfId="0" applyNumberFormat="1" applyFont="1" applyFill="1" applyBorder="1" applyAlignment="1">
      <alignment horizontal="center"/>
    </xf>
    <xf numFmtId="164" fontId="8" fillId="0" borderId="24" xfId="88" quotePrefix="1" applyFont="1" applyFill="1" applyBorder="1" applyAlignment="1">
      <alignment horizontal="center"/>
    </xf>
    <xf numFmtId="4" fontId="8" fillId="0" borderId="24" xfId="0" applyNumberFormat="1" applyFont="1" applyFill="1" applyBorder="1" applyAlignment="1">
      <alignment horizontal="right"/>
    </xf>
    <xf numFmtId="4" fontId="8" fillId="0" borderId="38" xfId="0" applyNumberFormat="1" applyFont="1" applyBorder="1"/>
    <xf numFmtId="2" fontId="7" fillId="0" borderId="23" xfId="0" applyNumberFormat="1" applyFont="1" applyBorder="1" applyAlignment="1">
      <alignment horizontal="justify" wrapText="1"/>
    </xf>
    <xf numFmtId="2" fontId="8" fillId="0" borderId="23" xfId="0" applyNumberFormat="1" applyFont="1" applyBorder="1" applyAlignment="1">
      <alignment horizontal="justify" wrapText="1"/>
    </xf>
    <xf numFmtId="4" fontId="8" fillId="0" borderId="32" xfId="0" applyNumberFormat="1" applyFont="1" applyFill="1" applyBorder="1"/>
    <xf numFmtId="2" fontId="8" fillId="25" borderId="42" xfId="0" applyNumberFormat="1" applyFont="1" applyFill="1" applyBorder="1" applyAlignment="1">
      <alignment horizontal="justify" wrapText="1"/>
    </xf>
    <xf numFmtId="49" fontId="8" fillId="25" borderId="31" xfId="0" applyNumberFormat="1" applyFont="1" applyFill="1" applyBorder="1" applyAlignment="1">
      <alignment horizontal="center"/>
    </xf>
    <xf numFmtId="164" fontId="8" fillId="25" borderId="23" xfId="88" applyFont="1" applyFill="1" applyBorder="1" applyAlignment="1">
      <alignment horizontal="center"/>
    </xf>
    <xf numFmtId="4" fontId="8" fillId="25" borderId="23" xfId="0" applyNumberFormat="1" applyFont="1" applyFill="1" applyBorder="1" applyAlignment="1">
      <alignment horizontal="right" wrapText="1"/>
    </xf>
    <xf numFmtId="4" fontId="8" fillId="25" borderId="32" xfId="0" applyNumberFormat="1" applyFont="1" applyFill="1" applyBorder="1"/>
    <xf numFmtId="4" fontId="8" fillId="25" borderId="23" xfId="0" applyNumberFormat="1" applyFont="1" applyFill="1" applyBorder="1" applyAlignment="1">
      <alignment horizontal="right"/>
    </xf>
    <xf numFmtId="2" fontId="8" fillId="0" borderId="23" xfId="0" applyNumberFormat="1" applyFont="1" applyFill="1" applyBorder="1" applyAlignment="1">
      <alignment horizontal="justify" wrapText="1"/>
    </xf>
    <xf numFmtId="0" fontId="38" fillId="0" borderId="23" xfId="0" applyFont="1" applyBorder="1" applyAlignment="1">
      <alignment horizontal="justify" wrapText="1"/>
    </xf>
    <xf numFmtId="0" fontId="8" fillId="0" borderId="23" xfId="0" applyFont="1" applyBorder="1" applyAlignment="1">
      <alignment horizontal="justify" wrapText="1"/>
    </xf>
    <xf numFmtId="0" fontId="37" fillId="0" borderId="23" xfId="0" applyFont="1" applyBorder="1" applyAlignment="1">
      <alignment horizontal="justify" wrapText="1"/>
    </xf>
    <xf numFmtId="0" fontId="7" fillId="0" borderId="23" xfId="0" applyFont="1" applyFill="1" applyBorder="1" applyAlignment="1">
      <alignment horizontal="justify" vertical="center" wrapText="1"/>
    </xf>
    <xf numFmtId="0" fontId="8" fillId="0" borderId="23" xfId="0" applyFont="1" applyFill="1" applyBorder="1" applyAlignment="1">
      <alignment horizontal="justify" vertical="center" wrapText="1"/>
    </xf>
    <xf numFmtId="49" fontId="8" fillId="0" borderId="33" xfId="0" applyNumberFormat="1" applyFont="1" applyFill="1" applyBorder="1" applyAlignment="1">
      <alignment horizontal="center"/>
    </xf>
    <xf numFmtId="49" fontId="8" fillId="0" borderId="34" xfId="0" applyNumberFormat="1" applyFont="1" applyFill="1" applyBorder="1" applyAlignment="1">
      <alignment horizontal="center"/>
    </xf>
    <xf numFmtId="4" fontId="7" fillId="0" borderId="32" xfId="0" applyNumberFormat="1" applyFont="1" applyFill="1" applyBorder="1" applyAlignment="1">
      <alignment horizontal="right"/>
    </xf>
    <xf numFmtId="4" fontId="8" fillId="0" borderId="38" xfId="0" applyNumberFormat="1" applyFont="1" applyFill="1" applyBorder="1" applyAlignment="1">
      <alignment horizontal="right"/>
    </xf>
    <xf numFmtId="0" fontId="7" fillId="0" borderId="44" xfId="0" applyFont="1" applyBorder="1" applyAlignment="1">
      <alignment horizontal="justify"/>
    </xf>
    <xf numFmtId="0" fontId="7" fillId="0" borderId="45" xfId="0" applyFont="1" applyBorder="1" applyAlignment="1">
      <alignment horizontal="center"/>
    </xf>
    <xf numFmtId="4" fontId="7" fillId="0" borderId="45" xfId="0" applyNumberFormat="1" applyFont="1" applyBorder="1" applyAlignment="1"/>
    <xf numFmtId="0" fontId="7" fillId="0" borderId="46" xfId="0" applyFont="1" applyBorder="1" applyAlignment="1">
      <alignment horizontal="center"/>
    </xf>
    <xf numFmtId="2" fontId="7" fillId="0" borderId="42" xfId="0" applyNumberFormat="1" applyFont="1" applyFill="1" applyBorder="1" applyAlignment="1">
      <alignment horizontal="justify" wrapText="1"/>
    </xf>
    <xf numFmtId="0" fontId="8" fillId="0" borderId="23" xfId="0" applyFont="1" applyFill="1" applyBorder="1" applyAlignment="1">
      <alignment horizontal="justify" wrapText="1"/>
    </xf>
    <xf numFmtId="4" fontId="7" fillId="0" borderId="32" xfId="0" applyNumberFormat="1" applyFont="1" applyFill="1" applyBorder="1"/>
    <xf numFmtId="0" fontId="8" fillId="0" borderId="42" xfId="0" applyNumberFormat="1" applyFont="1" applyFill="1" applyBorder="1" applyAlignment="1">
      <alignment horizontal="justify" vertical="top" wrapText="1"/>
    </xf>
    <xf numFmtId="0" fontId="31" fillId="0" borderId="11" xfId="56" applyNumberFormat="1" applyProtection="1">
      <alignment horizontal="center" vertical="top" wrapText="1"/>
    </xf>
    <xf numFmtId="0" fontId="37" fillId="0" borderId="11" xfId="56" applyNumberFormat="1" applyFont="1" applyAlignment="1" applyProtection="1">
      <alignment horizontal="justify" vertical="top" wrapText="1"/>
    </xf>
    <xf numFmtId="0" fontId="38" fillId="0" borderId="11" xfId="56" applyNumberFormat="1" applyFont="1" applyAlignment="1" applyProtection="1">
      <alignment horizontal="justify" vertical="top" wrapText="1"/>
    </xf>
    <xf numFmtId="0" fontId="39" fillId="0" borderId="23" xfId="0" applyFont="1" applyFill="1" applyBorder="1" applyAlignment="1"/>
    <xf numFmtId="0" fontId="8" fillId="0" borderId="31" xfId="0" applyFont="1" applyFill="1" applyBorder="1" applyAlignment="1">
      <alignment horizontal="center"/>
    </xf>
    <xf numFmtId="0" fontId="4" fillId="0" borderId="23" xfId="0" applyFont="1" applyBorder="1" applyAlignment="1">
      <alignment horizontal="justify" vertical="center" wrapText="1"/>
    </xf>
    <xf numFmtId="0" fontId="4" fillId="0" borderId="0" xfId="0" applyFont="1" applyAlignment="1">
      <alignment horizontal="justify" wrapText="1"/>
    </xf>
    <xf numFmtId="0" fontId="8" fillId="0" borderId="0" xfId="0" applyFont="1" applyBorder="1" applyAlignment="1">
      <alignment horizontal="right"/>
    </xf>
    <xf numFmtId="0" fontId="4" fillId="0" borderId="30" xfId="0" applyFont="1" applyBorder="1" applyAlignment="1">
      <alignment horizontal="center" vertical="top"/>
    </xf>
    <xf numFmtId="0" fontId="4" fillId="0" borderId="30" xfId="0" applyFont="1" applyBorder="1" applyAlignment="1">
      <alignment horizontal="center"/>
    </xf>
    <xf numFmtId="0" fontId="4" fillId="0" borderId="30" xfId="0" applyFont="1" applyBorder="1" applyAlignment="1">
      <alignment vertical="top"/>
    </xf>
    <xf numFmtId="0" fontId="37" fillId="0" borderId="23" xfId="63" applyNumberFormat="1" applyFont="1" applyBorder="1" applyAlignment="1" applyProtection="1">
      <alignment horizontal="center"/>
    </xf>
    <xf numFmtId="4" fontId="37" fillId="0" borderId="23" xfId="64" applyNumberFormat="1" applyFont="1" applyFill="1" applyBorder="1" applyAlignment="1" applyProtection="1">
      <alignment horizontal="right"/>
    </xf>
    <xf numFmtId="0" fontId="8" fillId="0" borderId="42" xfId="0" applyFont="1" applyFill="1" applyBorder="1" applyAlignment="1">
      <alignment horizontal="justify"/>
    </xf>
    <xf numFmtId="0" fontId="37" fillId="0" borderId="42" xfId="63" applyNumberFormat="1" applyFont="1" applyBorder="1" applyAlignment="1" applyProtection="1">
      <alignment horizontal="justify" wrapText="1"/>
    </xf>
    <xf numFmtId="4" fontId="37" fillId="0" borderId="34" xfId="67" applyNumberFormat="1" applyFont="1" applyFill="1" applyBorder="1" applyAlignment="1" applyProtection="1">
      <alignment vertical="top" shrinkToFit="1"/>
    </xf>
    <xf numFmtId="4" fontId="37" fillId="0" borderId="34" xfId="66" applyFont="1" applyFill="1" applyBorder="1" applyAlignment="1" applyProtection="1">
      <alignment vertical="top" shrinkToFit="1"/>
    </xf>
    <xf numFmtId="4" fontId="8" fillId="0" borderId="35" xfId="0" applyNumberFormat="1" applyFont="1" applyFill="1" applyBorder="1" applyAlignment="1">
      <alignment horizontal="right" vertical="top"/>
    </xf>
    <xf numFmtId="0" fontId="37" fillId="0" borderId="24" xfId="63" applyNumberFormat="1" applyFont="1" applyBorder="1" applyAlignment="1" applyProtection="1">
      <alignment horizontal="center"/>
    </xf>
    <xf numFmtId="4" fontId="37" fillId="0" borderId="24" xfId="64" applyNumberFormat="1" applyFont="1" applyFill="1" applyBorder="1" applyAlignment="1" applyProtection="1">
      <alignment horizontal="right"/>
    </xf>
    <xf numFmtId="0" fontId="38" fillId="0" borderId="42" xfId="63" applyNumberFormat="1" applyFont="1" applyBorder="1" applyAlignment="1" applyProtection="1">
      <alignment horizontal="justify" wrapText="1"/>
    </xf>
    <xf numFmtId="0" fontId="38" fillId="0" borderId="23" xfId="63" applyNumberFormat="1" applyFont="1" applyBorder="1" applyAlignment="1" applyProtection="1">
      <alignment horizontal="center"/>
    </xf>
    <xf numFmtId="4" fontId="38" fillId="0" borderId="23" xfId="64" applyNumberFormat="1" applyFont="1" applyFill="1" applyBorder="1" applyAlignment="1" applyProtection="1">
      <alignment horizontal="right"/>
    </xf>
    <xf numFmtId="0" fontId="7" fillId="0" borderId="23" xfId="0" applyNumberFormat="1" applyFont="1" applyFill="1" applyBorder="1" applyAlignment="1">
      <alignment horizontal="justify" wrapText="1"/>
    </xf>
    <xf numFmtId="49" fontId="5" fillId="0" borderId="31" xfId="0" applyNumberFormat="1" applyFont="1" applyFill="1" applyBorder="1" applyAlignment="1">
      <alignment horizontal="center" vertical="center"/>
    </xf>
    <xf numFmtId="49" fontId="5" fillId="0" borderId="23" xfId="0" applyNumberFormat="1" applyFont="1" applyFill="1" applyBorder="1" applyAlignment="1">
      <alignment horizontal="center" vertical="center"/>
    </xf>
    <xf numFmtId="49" fontId="5" fillId="0" borderId="32" xfId="0" applyNumberFormat="1" applyFont="1" applyFill="1" applyBorder="1" applyAlignment="1">
      <alignment horizontal="center" vertical="center"/>
    </xf>
    <xf numFmtId="0" fontId="8" fillId="0" borderId="0" xfId="0" applyFont="1" applyFill="1" applyAlignment="1">
      <alignment horizontal="center"/>
    </xf>
    <xf numFmtId="0" fontId="4" fillId="0" borderId="0" xfId="0" applyFont="1" applyFill="1" applyAlignment="1">
      <alignment horizontal="center"/>
    </xf>
    <xf numFmtId="0" fontId="8" fillId="0" borderId="52" xfId="0" applyFont="1" applyFill="1" applyBorder="1" applyAlignment="1">
      <alignment horizontal="left"/>
    </xf>
    <xf numFmtId="0" fontId="9" fillId="0" borderId="0" xfId="0" applyFont="1" applyFill="1" applyBorder="1" applyAlignment="1">
      <alignment horizontal="justify" wrapText="1"/>
    </xf>
    <xf numFmtId="0" fontId="9" fillId="0" borderId="0" xfId="0" applyFont="1" applyFill="1" applyAlignment="1">
      <alignment horizontal="justify" wrapText="1"/>
    </xf>
    <xf numFmtId="0" fontId="7" fillId="0" borderId="28" xfId="0" applyFont="1" applyFill="1" applyBorder="1" applyAlignment="1">
      <alignment horizontal="center" vertical="center"/>
    </xf>
    <xf numFmtId="0" fontId="3" fillId="0" borderId="28" xfId="0" applyFont="1" applyFill="1" applyBorder="1" applyAlignment="1">
      <alignment horizontal="center" vertical="center"/>
    </xf>
    <xf numFmtId="49" fontId="5" fillId="0" borderId="50" xfId="0" applyNumberFormat="1" applyFont="1" applyFill="1" applyBorder="1" applyAlignment="1">
      <alignment horizontal="center" vertical="center"/>
    </xf>
    <xf numFmtId="49" fontId="5" fillId="0" borderId="30" xfId="0" applyNumberFormat="1" applyFont="1" applyFill="1" applyBorder="1" applyAlignment="1">
      <alignment horizontal="center" vertical="center"/>
    </xf>
    <xf numFmtId="49" fontId="5" fillId="0" borderId="51" xfId="0" applyNumberFormat="1" applyFont="1" applyFill="1" applyBorder="1" applyAlignment="1">
      <alignment horizontal="center" vertical="center"/>
    </xf>
    <xf numFmtId="0" fontId="3" fillId="0" borderId="0" xfId="0" applyFont="1" applyFill="1" applyAlignment="1">
      <alignment horizontal="center"/>
    </xf>
    <xf numFmtId="0" fontId="5" fillId="0" borderId="47" xfId="0" applyFont="1" applyFill="1" applyBorder="1" applyAlignment="1">
      <alignment horizontal="center" vertical="center"/>
    </xf>
    <xf numFmtId="0" fontId="5" fillId="0" borderId="48" xfId="0" applyFont="1" applyFill="1" applyBorder="1" applyAlignment="1">
      <alignment horizontal="center" vertical="center"/>
    </xf>
    <xf numFmtId="0" fontId="5" fillId="0" borderId="49" xfId="0" applyFont="1" applyFill="1" applyBorder="1" applyAlignment="1">
      <alignment horizontal="center" vertical="center"/>
    </xf>
    <xf numFmtId="49" fontId="5" fillId="0" borderId="33" xfId="0" applyNumberFormat="1" applyFont="1" applyFill="1" applyBorder="1" applyAlignment="1">
      <alignment horizontal="center" vertical="center"/>
    </xf>
    <xf numFmtId="49" fontId="5" fillId="0" borderId="34" xfId="0" applyNumberFormat="1" applyFont="1" applyFill="1" applyBorder="1" applyAlignment="1">
      <alignment horizontal="center" vertical="center"/>
    </xf>
    <xf numFmtId="49" fontId="5" fillId="0" borderId="35" xfId="0" applyNumberFormat="1" applyFont="1" applyFill="1" applyBorder="1" applyAlignment="1">
      <alignment horizontal="center" vertical="center"/>
    </xf>
    <xf numFmtId="0" fontId="5" fillId="0" borderId="0" xfId="0" applyFont="1" applyFill="1" applyBorder="1" applyAlignment="1">
      <alignment horizontal="center"/>
    </xf>
    <xf numFmtId="0" fontId="5" fillId="0" borderId="0" xfId="0" applyFont="1" applyFill="1" applyBorder="1"/>
    <xf numFmtId="49" fontId="5" fillId="0" borderId="0" xfId="0" applyNumberFormat="1" applyFont="1" applyFill="1" applyBorder="1" applyAlignment="1">
      <alignment horizontal="left"/>
    </xf>
    <xf numFmtId="0" fontId="4" fillId="0" borderId="28" xfId="0" applyFont="1" applyBorder="1" applyAlignment="1">
      <alignment horizontal="center" vertical="center"/>
    </xf>
    <xf numFmtId="4" fontId="37" fillId="0" borderId="30" xfId="0" applyNumberFormat="1" applyFont="1" applyFill="1" applyBorder="1" applyAlignment="1">
      <alignment horizontal="right" wrapText="1"/>
    </xf>
    <xf numFmtId="4" fontId="37" fillId="0" borderId="41" xfId="0" applyNumberFormat="1" applyFont="1" applyFill="1" applyBorder="1" applyAlignment="1">
      <alignment horizontal="right" wrapText="1"/>
    </xf>
    <xf numFmtId="0" fontId="8" fillId="0" borderId="51" xfId="0" applyFont="1" applyFill="1" applyBorder="1" applyAlignment="1">
      <alignment horizontal="justify" vertical="center"/>
    </xf>
    <xf numFmtId="0" fontId="40" fillId="0" borderId="53" xfId="0" applyFont="1" applyBorder="1" applyAlignment="1">
      <alignment vertical="center"/>
    </xf>
    <xf numFmtId="4" fontId="8" fillId="0" borderId="51" xfId="0" applyNumberFormat="1" applyFont="1" applyFill="1" applyBorder="1" applyAlignment="1">
      <alignment horizontal="right"/>
    </xf>
    <xf numFmtId="4" fontId="8" fillId="0" borderId="53" xfId="0" applyNumberFormat="1" applyFont="1" applyFill="1" applyBorder="1" applyAlignment="1">
      <alignment horizontal="right"/>
    </xf>
    <xf numFmtId="0" fontId="8" fillId="0" borderId="50" xfId="0" applyFont="1" applyFill="1" applyBorder="1" applyAlignment="1">
      <alignment horizontal="center" wrapText="1"/>
    </xf>
    <xf numFmtId="0" fontId="8" fillId="0" borderId="40" xfId="0" applyFont="1" applyFill="1" applyBorder="1" applyAlignment="1">
      <alignment horizontal="center" wrapText="1"/>
    </xf>
    <xf numFmtId="49" fontId="8" fillId="0" borderId="30" xfId="0" applyNumberFormat="1" applyFont="1" applyFill="1" applyBorder="1" applyAlignment="1">
      <alignment horizontal="center" wrapText="1"/>
    </xf>
    <xf numFmtId="49" fontId="8" fillId="0" borderId="41" xfId="0" applyNumberFormat="1" applyFont="1" applyFill="1" applyBorder="1" applyAlignment="1">
      <alignment horizontal="center" wrapText="1"/>
    </xf>
    <xf numFmtId="0" fontId="8" fillId="0" borderId="0" xfId="0" applyFont="1" applyBorder="1" applyAlignment="1">
      <alignment horizontal="center" vertical="center"/>
    </xf>
    <xf numFmtId="0" fontId="8" fillId="0" borderId="30" xfId="0" applyFont="1" applyFill="1" applyBorder="1" applyAlignment="1">
      <alignment horizontal="center" vertical="center" wrapText="1"/>
    </xf>
    <xf numFmtId="0" fontId="8" fillId="0" borderId="41" xfId="0" applyFont="1" applyFill="1" applyBorder="1" applyAlignment="1">
      <alignment horizontal="center" vertical="center" wrapText="1"/>
    </xf>
    <xf numFmtId="0" fontId="8" fillId="0" borderId="30" xfId="0" applyFont="1" applyFill="1" applyBorder="1" applyAlignment="1">
      <alignment horizontal="center" vertical="center"/>
    </xf>
    <xf numFmtId="0" fontId="8" fillId="0" borderId="41" xfId="0" applyFont="1" applyFill="1" applyBorder="1" applyAlignment="1">
      <alignment horizontal="center" vertical="center"/>
    </xf>
    <xf numFmtId="0" fontId="5" fillId="0" borderId="0" xfId="0" applyFont="1" applyBorder="1" applyAlignment="1">
      <alignment horizontal="center"/>
    </xf>
    <xf numFmtId="0" fontId="8" fillId="0" borderId="0" xfId="0" applyFont="1" applyAlignment="1">
      <alignment horizontal="left"/>
    </xf>
    <xf numFmtId="0" fontId="10" fillId="0" borderId="0" xfId="0" applyFont="1" applyBorder="1" applyAlignment="1">
      <alignment horizontal="center" vertical="top"/>
    </xf>
    <xf numFmtId="49" fontId="5" fillId="0" borderId="0" xfId="0" applyNumberFormat="1" applyFont="1" applyBorder="1" applyAlignment="1">
      <alignment horizontal="left"/>
    </xf>
    <xf numFmtId="49" fontId="8" fillId="0" borderId="0" xfId="0" applyNumberFormat="1" applyFont="1" applyBorder="1" applyAlignment="1">
      <alignment horizontal="center"/>
    </xf>
    <xf numFmtId="0" fontId="5" fillId="0" borderId="0" xfId="0" applyFont="1"/>
    <xf numFmtId="0" fontId="5" fillId="0" borderId="0" xfId="0" applyFont="1" applyBorder="1"/>
  </cellXfs>
  <cellStyles count="89">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br" xfId="26"/>
    <cellStyle name="Calculation" xfId="27"/>
    <cellStyle name="Check Cell" xfId="28"/>
    <cellStyle name="col" xfId="29"/>
    <cellStyle name="Explanatory Text" xfId="30"/>
    <cellStyle name="Good" xfId="31"/>
    <cellStyle name="Heading 1" xfId="32"/>
    <cellStyle name="Heading 2" xfId="33"/>
    <cellStyle name="Heading 3" xfId="34"/>
    <cellStyle name="Heading 4" xfId="35"/>
    <cellStyle name="Input" xfId="36"/>
    <cellStyle name="Linked Cell" xfId="37"/>
    <cellStyle name="Neutral" xfId="38"/>
    <cellStyle name="Note" xfId="39"/>
    <cellStyle name="Output" xfId="40"/>
    <cellStyle name="style0" xfId="41"/>
    <cellStyle name="td" xfId="42"/>
    <cellStyle name="Title" xfId="43"/>
    <cellStyle name="Total" xfId="44"/>
    <cellStyle name="tr" xfId="45"/>
    <cellStyle name="Warning Text" xfId="46"/>
    <cellStyle name="xl21" xfId="47"/>
    <cellStyle name="xl22" xfId="48"/>
    <cellStyle name="xl23" xfId="49"/>
    <cellStyle name="xl24" xfId="50"/>
    <cellStyle name="xl25" xfId="51"/>
    <cellStyle name="xl26" xfId="52"/>
    <cellStyle name="xl27" xfId="53"/>
    <cellStyle name="xl28" xfId="54"/>
    <cellStyle name="xl29" xfId="55"/>
    <cellStyle name="xl30" xfId="56"/>
    <cellStyle name="xl31" xfId="57"/>
    <cellStyle name="xl32" xfId="58"/>
    <cellStyle name="xl33" xfId="59"/>
    <cellStyle name="xl34" xfId="60"/>
    <cellStyle name="xl35" xfId="61"/>
    <cellStyle name="xl36" xfId="62"/>
    <cellStyle name="xl37" xfId="63"/>
    <cellStyle name="xl38" xfId="64"/>
    <cellStyle name="xl39" xfId="65"/>
    <cellStyle name="xl40" xfId="66"/>
    <cellStyle name="xl41" xfId="67"/>
    <cellStyle name="xl42" xfId="68"/>
    <cellStyle name="xl43" xfId="69"/>
    <cellStyle name="xl44" xfId="70"/>
    <cellStyle name="xl45" xfId="71"/>
    <cellStyle name="xl46" xfId="72"/>
    <cellStyle name="xl47" xfId="73"/>
    <cellStyle name="xl48" xfId="74"/>
    <cellStyle name="xl49" xfId="75"/>
    <cellStyle name="xl50" xfId="76"/>
    <cellStyle name="xl51" xfId="77"/>
    <cellStyle name="xl52" xfId="78"/>
    <cellStyle name="xl53" xfId="79"/>
    <cellStyle name="xl54" xfId="80"/>
    <cellStyle name="xl55" xfId="81"/>
    <cellStyle name="xl56" xfId="82"/>
    <cellStyle name="xl57" xfId="83"/>
    <cellStyle name="xl60" xfId="84"/>
    <cellStyle name="xl61" xfId="85"/>
    <cellStyle name="xl63" xfId="86"/>
    <cellStyle name="xl64" xfId="87"/>
    <cellStyle name="Обычный" xfId="0" builtinId="0"/>
    <cellStyle name="Финансовый" xfId="88"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consultantplus://offline/ref=5BB390BC09360798A697DAAF554279153A46A51FDAC4FBAD96AF32391E9067026A4A7E59A7AEVEc1J" TargetMode="External"/><Relationship Id="rId7" Type="http://schemas.openxmlformats.org/officeDocument/2006/relationships/printerSettings" Target="../printerSettings/printerSettings1.bin"/><Relationship Id="rId2" Type="http://schemas.openxmlformats.org/officeDocument/2006/relationships/hyperlink" Target="consultantplus://offline/ref=5BB390BC09360798A697DAAF554279153A46A51FDAC4FBAD96AF32391E9067026A4A7E59A7AEVEc1J" TargetMode="External"/><Relationship Id="rId1" Type="http://schemas.openxmlformats.org/officeDocument/2006/relationships/hyperlink" Target="consultantplus://offline/ref=5BB390BC09360798A697DAAF554279153A46A51FDAC4FBAD96AF32391E9067026A4A7E59A7AEVEc1J" TargetMode="External"/><Relationship Id="rId6" Type="http://schemas.openxmlformats.org/officeDocument/2006/relationships/hyperlink" Target="consultantplus://offline/ref=5BB390BC09360798A697DAAF554279153A46A51FDAC4FBAD96AF32391E9067026A4A7E59A7AEVEc1J" TargetMode="External"/><Relationship Id="rId5" Type="http://schemas.openxmlformats.org/officeDocument/2006/relationships/hyperlink" Target="consultantplus://offline/ref=5BB390BC09360798A697DAAF554279153A46A51FDAC4FBAD96AF32391E9067026A4A7E59A7AEVEc1J" TargetMode="External"/><Relationship Id="rId4" Type="http://schemas.openxmlformats.org/officeDocument/2006/relationships/hyperlink" Target="consultantplus://offline/ref=5BB390BC09360798A697DAAF554279153A46A51FDAC4FBAD96AF32391E9067026A4A7E59A7AEVEc1J"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DE386"/>
  <sheetViews>
    <sheetView tabSelected="1" view="pageBreakPreview" topLeftCell="A248" zoomScaleSheetLayoutView="100" zoomScalePageLayoutView="75" workbookViewId="0">
      <selection activeCell="C54" sqref="C54"/>
    </sheetView>
  </sheetViews>
  <sheetFormatPr defaultColWidth="15" defaultRowHeight="15"/>
  <cols>
    <col min="1" max="1" width="76.85546875" style="22" customWidth="1"/>
    <col min="2" max="2" width="7.5703125" style="20" customWidth="1"/>
    <col min="3" max="3" width="29.5703125" style="32" customWidth="1"/>
    <col min="4" max="4" width="19.85546875" style="22" customWidth="1"/>
    <col min="5" max="5" width="19.140625" style="22" customWidth="1"/>
    <col min="6" max="6" width="18.85546875" style="20" customWidth="1"/>
    <col min="7" max="7" width="18.42578125" style="7" customWidth="1"/>
    <col min="8" max="8" width="33.7109375" style="7" customWidth="1"/>
    <col min="9" max="9" width="8.140625" style="7" customWidth="1"/>
    <col min="10" max="10" width="19.5703125" style="7" customWidth="1"/>
    <col min="11" max="11" width="17.140625" style="7" customWidth="1"/>
    <col min="12" max="12" width="17.85546875" style="7" customWidth="1"/>
    <col min="13" max="16384" width="15" style="7"/>
  </cols>
  <sheetData>
    <row r="1" spans="1:109" s="20" customFormat="1">
      <c r="A1" s="22"/>
      <c r="C1" s="32"/>
      <c r="D1" s="22"/>
      <c r="E1" s="22"/>
    </row>
    <row r="2" spans="1:109" s="20" customFormat="1" ht="16.5" thickBot="1">
      <c r="A2" s="22"/>
      <c r="B2" s="34"/>
      <c r="C2" s="24" t="s">
        <v>851</v>
      </c>
      <c r="D2" s="43"/>
      <c r="E2" s="22"/>
      <c r="F2" s="25" t="s">
        <v>1207</v>
      </c>
      <c r="G2" s="35"/>
      <c r="H2" s="35"/>
      <c r="I2" s="35"/>
      <c r="J2" s="35"/>
      <c r="M2" s="35"/>
      <c r="N2" s="35"/>
      <c r="O2" s="35"/>
      <c r="P2" s="35"/>
      <c r="Q2" s="35"/>
      <c r="R2" s="35"/>
      <c r="S2" s="212"/>
      <c r="T2" s="212"/>
      <c r="U2" s="212"/>
      <c r="V2" s="212"/>
      <c r="W2" s="212"/>
      <c r="X2" s="212"/>
      <c r="Y2" s="212"/>
      <c r="Z2" s="212"/>
      <c r="AA2" s="212"/>
      <c r="AB2" s="212"/>
      <c r="AC2" s="212"/>
      <c r="AD2" s="212"/>
      <c r="AE2" s="212"/>
      <c r="AF2" s="212"/>
      <c r="AG2" s="212"/>
      <c r="AH2" s="212"/>
      <c r="AI2" s="212"/>
      <c r="AJ2" s="212"/>
      <c r="AK2" s="212"/>
      <c r="AL2" s="212"/>
      <c r="AM2" s="212"/>
      <c r="AN2" s="212"/>
      <c r="AO2" s="212"/>
      <c r="AP2" s="212"/>
      <c r="AQ2" s="212"/>
      <c r="AR2" s="212"/>
      <c r="AS2" s="212"/>
      <c r="AT2" s="212"/>
      <c r="AU2" s="212"/>
      <c r="AV2" s="212"/>
      <c r="AW2" s="212"/>
      <c r="AX2" s="212"/>
      <c r="AY2" s="212"/>
      <c r="AZ2" s="212"/>
      <c r="BA2" s="212"/>
      <c r="BB2" s="212"/>
      <c r="BC2" s="212"/>
      <c r="BD2" s="212"/>
      <c r="BE2" s="212"/>
      <c r="BF2" s="212"/>
      <c r="BG2" s="212"/>
      <c r="BH2" s="212"/>
      <c r="BI2" s="212"/>
      <c r="BJ2" s="212"/>
      <c r="BK2" s="212"/>
      <c r="BL2" s="212"/>
      <c r="BM2" s="212"/>
      <c r="BN2" s="212"/>
      <c r="BO2" s="212"/>
      <c r="BP2" s="212"/>
      <c r="BQ2" s="212"/>
      <c r="BR2" s="212"/>
      <c r="BS2" s="212"/>
      <c r="BT2" s="212"/>
      <c r="BU2" s="212"/>
      <c r="BV2" s="212"/>
      <c r="BW2" s="212"/>
      <c r="BX2" s="212"/>
      <c r="BY2" s="212"/>
      <c r="BZ2" s="212"/>
      <c r="CA2" s="212"/>
      <c r="CB2" s="212"/>
      <c r="CC2" s="212"/>
      <c r="CD2" s="212"/>
      <c r="CE2" s="212"/>
      <c r="CF2" s="212"/>
      <c r="CG2" s="212"/>
      <c r="CH2" s="212"/>
      <c r="CI2" s="212"/>
      <c r="CJ2" s="212"/>
      <c r="CK2" s="212"/>
      <c r="CL2" s="212"/>
      <c r="CM2" s="35"/>
      <c r="CN2" s="213"/>
      <c r="CO2" s="214"/>
      <c r="CP2" s="214"/>
      <c r="CQ2" s="214"/>
      <c r="CR2" s="214"/>
      <c r="CS2" s="214"/>
      <c r="CT2" s="214"/>
      <c r="CU2" s="214"/>
      <c r="CV2" s="214"/>
      <c r="CW2" s="214"/>
      <c r="CX2" s="214"/>
      <c r="CY2" s="214"/>
      <c r="CZ2" s="214"/>
      <c r="DA2" s="214"/>
      <c r="DB2" s="214"/>
      <c r="DC2" s="214"/>
      <c r="DD2" s="214"/>
      <c r="DE2" s="215"/>
    </row>
    <row r="3" spans="1:109" s="20" customFormat="1" ht="15.75">
      <c r="A3" s="22"/>
      <c r="C3" s="26" t="s">
        <v>301</v>
      </c>
      <c r="D3" s="22"/>
      <c r="E3" s="48" t="s">
        <v>36</v>
      </c>
      <c r="F3" s="27" t="s">
        <v>852</v>
      </c>
      <c r="G3" s="36"/>
      <c r="H3" s="36"/>
      <c r="I3" s="36"/>
      <c r="J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Z3" s="3"/>
      <c r="CA3" s="3"/>
      <c r="CB3" s="3"/>
      <c r="CC3" s="3"/>
      <c r="CD3" s="3"/>
      <c r="CE3" s="3"/>
      <c r="CF3" s="3"/>
      <c r="CG3" s="3"/>
      <c r="CH3" s="3"/>
      <c r="CI3" s="3"/>
      <c r="CJ3" s="3"/>
      <c r="CK3" s="3"/>
      <c r="CL3" s="37"/>
      <c r="CM3" s="3"/>
      <c r="CN3" s="216"/>
      <c r="CO3" s="217"/>
      <c r="CP3" s="217"/>
      <c r="CQ3" s="217"/>
      <c r="CR3" s="217"/>
      <c r="CS3" s="217"/>
      <c r="CT3" s="217"/>
      <c r="CU3" s="217"/>
      <c r="CV3" s="217"/>
      <c r="CW3" s="217"/>
      <c r="CX3" s="217"/>
      <c r="CY3" s="217"/>
      <c r="CZ3" s="217"/>
      <c r="DA3" s="217"/>
      <c r="DB3" s="217"/>
      <c r="DC3" s="217"/>
      <c r="DD3" s="217"/>
      <c r="DE3" s="218"/>
    </row>
    <row r="4" spans="1:109" s="20" customFormat="1">
      <c r="A4" s="22"/>
      <c r="B4" s="3"/>
      <c r="C4" s="28"/>
      <c r="D4" s="22"/>
      <c r="E4" s="45" t="s">
        <v>1208</v>
      </c>
      <c r="F4" s="29" t="s">
        <v>300</v>
      </c>
      <c r="G4" s="3"/>
      <c r="H4" s="3"/>
      <c r="I4" s="3"/>
      <c r="J4" s="3"/>
      <c r="M4" s="54"/>
      <c r="N4" s="54"/>
      <c r="O4" s="54"/>
      <c r="P4" s="54"/>
      <c r="Q4" s="54"/>
      <c r="R4" s="54"/>
      <c r="S4" s="54"/>
      <c r="T4" s="54"/>
      <c r="U4" s="54"/>
      <c r="V4" s="54"/>
      <c r="W4" s="54"/>
      <c r="X4" s="54"/>
      <c r="Y4" s="54"/>
      <c r="Z4" s="54"/>
      <c r="AA4" s="54"/>
      <c r="AB4" s="54"/>
      <c r="AC4" s="54"/>
      <c r="AD4" s="54"/>
      <c r="AE4" s="54"/>
      <c r="AF4" s="54"/>
      <c r="AG4" s="54"/>
      <c r="AH4" s="54"/>
      <c r="AI4" s="54"/>
      <c r="AJ4" s="54"/>
      <c r="AK4" s="54"/>
      <c r="AL4" s="54"/>
      <c r="AM4" s="54"/>
      <c r="AN4" s="55"/>
      <c r="AO4" s="219"/>
      <c r="AP4" s="219"/>
      <c r="AQ4" s="219"/>
      <c r="AR4" s="219"/>
      <c r="AS4" s="219"/>
      <c r="AT4" s="219"/>
      <c r="AU4" s="219"/>
      <c r="AV4" s="219"/>
      <c r="AW4" s="219"/>
      <c r="AX4" s="219"/>
      <c r="AY4" s="219"/>
      <c r="AZ4" s="219"/>
      <c r="BA4" s="219"/>
      <c r="BB4" s="219"/>
      <c r="BC4" s="219"/>
      <c r="BD4" s="219"/>
      <c r="BE4" s="219"/>
      <c r="BF4" s="219"/>
      <c r="BG4" s="219"/>
      <c r="BH4" s="219"/>
      <c r="BI4" s="219"/>
      <c r="BJ4" s="219"/>
      <c r="BK4" s="219"/>
      <c r="BL4" s="219"/>
      <c r="BM4" s="220"/>
      <c r="BN4" s="220"/>
      <c r="BO4" s="220"/>
      <c r="BP4" s="220"/>
      <c r="BQ4" s="221"/>
      <c r="BR4" s="221"/>
      <c r="BS4" s="221"/>
      <c r="BT4" s="54"/>
      <c r="BU4" s="54"/>
      <c r="BV4" s="54"/>
      <c r="BW4" s="54"/>
      <c r="BX4" s="54"/>
      <c r="BY4" s="54"/>
      <c r="BZ4" s="54"/>
      <c r="CA4" s="54"/>
      <c r="CB4" s="54"/>
      <c r="CC4" s="54"/>
      <c r="CD4" s="54"/>
      <c r="CE4" s="54"/>
      <c r="CF4" s="3"/>
      <c r="CG4" s="3"/>
      <c r="CH4" s="3"/>
      <c r="CI4" s="3"/>
      <c r="CJ4" s="3"/>
      <c r="CK4" s="3"/>
      <c r="CL4" s="37"/>
      <c r="CM4" s="3"/>
      <c r="CN4" s="199"/>
      <c r="CO4" s="200"/>
      <c r="CP4" s="200"/>
      <c r="CQ4" s="200"/>
      <c r="CR4" s="200"/>
      <c r="CS4" s="200"/>
      <c r="CT4" s="200"/>
      <c r="CU4" s="200"/>
      <c r="CV4" s="200"/>
      <c r="CW4" s="200"/>
      <c r="CX4" s="200"/>
      <c r="CY4" s="200"/>
      <c r="CZ4" s="200"/>
      <c r="DA4" s="200"/>
      <c r="DB4" s="200"/>
      <c r="DC4" s="200"/>
      <c r="DD4" s="200"/>
      <c r="DE4" s="201"/>
    </row>
    <row r="5" spans="1:109" s="20" customFormat="1">
      <c r="A5" s="22" t="s">
        <v>764</v>
      </c>
      <c r="C5" s="28"/>
      <c r="D5" s="22"/>
      <c r="E5" s="45" t="s">
        <v>1209</v>
      </c>
      <c r="F5" s="29" t="s">
        <v>876</v>
      </c>
      <c r="G5" s="3"/>
      <c r="H5" s="3"/>
      <c r="I5" s="3"/>
      <c r="J5" s="3"/>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c r="AS5" s="54"/>
      <c r="AT5" s="54"/>
      <c r="AU5" s="54"/>
      <c r="AV5" s="54"/>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3"/>
      <c r="CG5" s="3"/>
      <c r="CH5" s="3"/>
      <c r="CI5" s="3"/>
      <c r="CJ5" s="3"/>
      <c r="CK5" s="3"/>
      <c r="CL5" s="37"/>
      <c r="CM5" s="3"/>
      <c r="CN5" s="199"/>
      <c r="CO5" s="200"/>
      <c r="CP5" s="200"/>
      <c r="CQ5" s="200"/>
      <c r="CR5" s="200"/>
      <c r="CS5" s="200"/>
      <c r="CT5" s="200"/>
      <c r="CU5" s="200"/>
      <c r="CV5" s="200"/>
      <c r="CW5" s="200"/>
      <c r="CX5" s="200"/>
      <c r="CY5" s="200"/>
      <c r="CZ5" s="200"/>
      <c r="DA5" s="200"/>
      <c r="DB5" s="200"/>
      <c r="DC5" s="200"/>
      <c r="DD5" s="200"/>
      <c r="DE5" s="201"/>
    </row>
    <row r="6" spans="1:109" s="20" customFormat="1" ht="15.75">
      <c r="A6" s="22" t="s">
        <v>765</v>
      </c>
      <c r="B6" s="110" t="s">
        <v>151</v>
      </c>
      <c r="C6" s="111"/>
      <c r="D6" s="112"/>
      <c r="E6" s="45" t="s">
        <v>145</v>
      </c>
      <c r="F6" s="29" t="s">
        <v>37</v>
      </c>
      <c r="G6" s="3"/>
      <c r="H6" s="3"/>
      <c r="I6" s="3"/>
      <c r="J6" s="3"/>
      <c r="M6" s="54"/>
      <c r="N6" s="54"/>
      <c r="O6" s="54"/>
      <c r="P6" s="54"/>
      <c r="Q6" s="54"/>
      <c r="R6" s="56"/>
      <c r="S6" s="56"/>
      <c r="T6" s="56"/>
      <c r="U6" s="56"/>
      <c r="V6" s="56"/>
      <c r="W6" s="56"/>
      <c r="X6" s="56"/>
      <c r="Y6" s="56"/>
      <c r="Z6" s="56"/>
      <c r="AA6" s="56"/>
      <c r="AB6" s="56"/>
      <c r="AC6" s="56"/>
      <c r="AD6" s="56"/>
      <c r="AE6" s="56"/>
      <c r="AF6" s="56"/>
      <c r="AG6" s="56"/>
      <c r="AH6" s="56"/>
      <c r="AI6" s="56"/>
      <c r="AJ6" s="56"/>
      <c r="AK6" s="56"/>
      <c r="AL6" s="56"/>
      <c r="AM6" s="56"/>
      <c r="AN6" s="56"/>
      <c r="AO6" s="56"/>
      <c r="AP6" s="56"/>
      <c r="AQ6" s="56"/>
      <c r="AR6" s="56"/>
      <c r="AS6" s="56"/>
      <c r="AT6" s="56"/>
      <c r="AU6" s="56"/>
      <c r="AV6" s="56"/>
      <c r="AW6" s="56"/>
      <c r="AX6" s="56"/>
      <c r="AY6" s="56"/>
      <c r="AZ6" s="56"/>
      <c r="BA6" s="56"/>
      <c r="BB6" s="56"/>
      <c r="BC6" s="56"/>
      <c r="BD6" s="56"/>
      <c r="BE6" s="56"/>
      <c r="BF6" s="56"/>
      <c r="BG6" s="56"/>
      <c r="BH6" s="56"/>
      <c r="BI6" s="56"/>
      <c r="BJ6" s="56"/>
      <c r="BK6" s="56"/>
      <c r="BL6" s="56"/>
      <c r="BM6" s="56"/>
      <c r="BN6" s="56"/>
      <c r="BO6" s="56"/>
      <c r="BP6" s="56"/>
      <c r="BQ6" s="56"/>
      <c r="BR6" s="56"/>
      <c r="BS6" s="56"/>
      <c r="BT6" s="56"/>
      <c r="BU6" s="56"/>
      <c r="BV6" s="56"/>
      <c r="BW6" s="56"/>
      <c r="BX6" s="56"/>
      <c r="BY6" s="56"/>
      <c r="BZ6" s="56"/>
      <c r="CA6" s="54"/>
      <c r="CB6" s="54"/>
      <c r="CC6" s="54"/>
      <c r="CD6" s="54"/>
      <c r="CE6" s="54"/>
      <c r="CF6" s="3"/>
      <c r="CG6" s="3"/>
      <c r="CH6" s="3"/>
      <c r="CI6" s="3"/>
      <c r="CJ6" s="3"/>
      <c r="CK6" s="3"/>
      <c r="CL6" s="37"/>
      <c r="CM6" s="3"/>
      <c r="CN6" s="199"/>
      <c r="CO6" s="200"/>
      <c r="CP6" s="200"/>
      <c r="CQ6" s="200"/>
      <c r="CR6" s="200"/>
      <c r="CS6" s="200"/>
      <c r="CT6" s="200"/>
      <c r="CU6" s="200"/>
      <c r="CV6" s="200"/>
      <c r="CW6" s="200"/>
      <c r="CX6" s="200"/>
      <c r="CY6" s="200"/>
      <c r="CZ6" s="200"/>
      <c r="DA6" s="200"/>
      <c r="DB6" s="200"/>
      <c r="DC6" s="200"/>
      <c r="DD6" s="200"/>
      <c r="DE6" s="201"/>
    </row>
    <row r="7" spans="1:109" s="20" customFormat="1" ht="15.75">
      <c r="A7" s="47" t="s">
        <v>848</v>
      </c>
      <c r="B7" s="204" t="s">
        <v>603</v>
      </c>
      <c r="C7" s="204"/>
      <c r="D7" s="204"/>
      <c r="E7" s="45" t="s">
        <v>1018</v>
      </c>
      <c r="F7" s="29" t="s">
        <v>1019</v>
      </c>
      <c r="G7" s="38"/>
      <c r="H7" s="38"/>
      <c r="I7" s="38"/>
      <c r="J7" s="38"/>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4"/>
      <c r="CB7" s="54"/>
      <c r="CC7" s="54"/>
      <c r="CD7" s="54"/>
      <c r="CE7" s="54"/>
      <c r="CF7" s="3"/>
      <c r="CG7" s="3"/>
      <c r="CH7" s="3"/>
      <c r="CI7" s="3"/>
      <c r="CJ7" s="3"/>
      <c r="CK7" s="3"/>
      <c r="CL7" s="37"/>
      <c r="CM7" s="3"/>
      <c r="CN7" s="199"/>
      <c r="CO7" s="200"/>
      <c r="CP7" s="200"/>
      <c r="CQ7" s="200"/>
      <c r="CR7" s="200"/>
      <c r="CS7" s="200"/>
      <c r="CT7" s="200"/>
      <c r="CU7" s="200"/>
      <c r="CV7" s="200"/>
      <c r="CW7" s="200"/>
      <c r="CX7" s="200"/>
      <c r="CY7" s="200"/>
      <c r="CZ7" s="200"/>
      <c r="DA7" s="200"/>
      <c r="DB7" s="200"/>
      <c r="DC7" s="200"/>
      <c r="DD7" s="200"/>
      <c r="DE7" s="201"/>
    </row>
    <row r="8" spans="1:109" s="20" customFormat="1">
      <c r="A8" s="22" t="s">
        <v>144</v>
      </c>
      <c r="B8" s="3"/>
      <c r="C8" s="28"/>
      <c r="D8" s="22"/>
      <c r="E8" s="22"/>
      <c r="F8" s="29"/>
      <c r="G8" s="3"/>
      <c r="H8" s="3"/>
      <c r="I8" s="3"/>
      <c r="J8" s="3"/>
      <c r="M8" s="54"/>
      <c r="N8" s="54"/>
      <c r="O8" s="54"/>
      <c r="P8" s="54"/>
      <c r="Q8" s="54"/>
      <c r="R8" s="54"/>
      <c r="S8" s="54"/>
      <c r="T8" s="54"/>
      <c r="U8" s="54"/>
      <c r="V8" s="54"/>
      <c r="W8" s="54"/>
      <c r="X8" s="54"/>
      <c r="Y8" s="54"/>
      <c r="Z8" s="54"/>
      <c r="AA8" s="54"/>
      <c r="AB8" s="54"/>
      <c r="AC8" s="54"/>
      <c r="AD8" s="54"/>
      <c r="AE8" s="54"/>
      <c r="AF8" s="54"/>
      <c r="AG8" s="54"/>
      <c r="AH8" s="54"/>
      <c r="AI8" s="54"/>
      <c r="AJ8" s="54"/>
      <c r="AK8" s="54"/>
      <c r="AL8" s="54"/>
      <c r="AM8" s="54"/>
      <c r="AN8" s="54"/>
      <c r="AO8" s="54"/>
      <c r="AP8" s="54"/>
      <c r="AQ8" s="54"/>
      <c r="AR8" s="54"/>
      <c r="AS8" s="54"/>
      <c r="AT8" s="54"/>
      <c r="AU8" s="54"/>
      <c r="AV8" s="54"/>
      <c r="AW8" s="54"/>
      <c r="AX8" s="54"/>
      <c r="AY8" s="54"/>
      <c r="AZ8" s="54"/>
      <c r="BA8" s="54"/>
      <c r="BB8" s="54"/>
      <c r="BC8" s="54"/>
      <c r="BD8" s="54"/>
      <c r="BE8" s="54"/>
      <c r="BF8" s="54"/>
      <c r="BG8" s="54"/>
      <c r="BH8" s="54"/>
      <c r="BI8" s="54"/>
      <c r="BJ8" s="54"/>
      <c r="BK8" s="54"/>
      <c r="BL8" s="54"/>
      <c r="BM8" s="54"/>
      <c r="BN8" s="54"/>
      <c r="BO8" s="54"/>
      <c r="BP8" s="54"/>
      <c r="BQ8" s="54"/>
      <c r="BR8" s="54"/>
      <c r="BS8" s="54"/>
      <c r="BT8" s="54"/>
      <c r="BU8" s="54"/>
      <c r="BV8" s="54"/>
      <c r="BW8" s="54"/>
      <c r="BX8" s="54"/>
      <c r="BY8" s="54"/>
      <c r="BZ8" s="54"/>
      <c r="CA8" s="54"/>
      <c r="CB8" s="54"/>
      <c r="CC8" s="54"/>
      <c r="CD8" s="54"/>
      <c r="CE8" s="54"/>
      <c r="CF8" s="3"/>
      <c r="CG8" s="3"/>
      <c r="CH8" s="3"/>
      <c r="CI8" s="3"/>
      <c r="CJ8" s="3"/>
      <c r="CK8" s="3"/>
      <c r="CL8" s="37"/>
      <c r="CM8" s="3"/>
      <c r="CN8" s="199"/>
      <c r="CO8" s="200"/>
      <c r="CP8" s="200"/>
      <c r="CQ8" s="200"/>
      <c r="CR8" s="200"/>
      <c r="CS8" s="200"/>
      <c r="CT8" s="200"/>
      <c r="CU8" s="200"/>
      <c r="CV8" s="200"/>
      <c r="CW8" s="200"/>
      <c r="CX8" s="200"/>
      <c r="CY8" s="200"/>
      <c r="CZ8" s="200"/>
      <c r="DA8" s="200"/>
      <c r="DB8" s="200"/>
      <c r="DC8" s="200"/>
      <c r="DD8" s="200"/>
      <c r="DE8" s="201"/>
    </row>
    <row r="9" spans="1:109" s="20" customFormat="1" ht="15.75" thickBot="1">
      <c r="A9" s="22" t="s">
        <v>878</v>
      </c>
      <c r="B9" s="3"/>
      <c r="C9" s="28"/>
      <c r="D9" s="22"/>
      <c r="E9" s="22"/>
      <c r="F9" s="30" t="s">
        <v>1350</v>
      </c>
      <c r="G9" s="3"/>
      <c r="H9" s="3"/>
      <c r="I9" s="3"/>
      <c r="J9" s="3"/>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54"/>
      <c r="BG9" s="54"/>
      <c r="BH9" s="54"/>
      <c r="BI9" s="54"/>
      <c r="BJ9" s="54"/>
      <c r="BK9" s="54"/>
      <c r="BL9" s="54"/>
      <c r="BM9" s="54"/>
      <c r="BN9" s="54"/>
      <c r="BO9" s="54"/>
      <c r="BP9" s="54"/>
      <c r="BQ9" s="54"/>
      <c r="BR9" s="54"/>
      <c r="BS9" s="54"/>
      <c r="BT9" s="54"/>
      <c r="BU9" s="54"/>
      <c r="BV9" s="54"/>
      <c r="BW9" s="54"/>
      <c r="BX9" s="54"/>
      <c r="BY9" s="54"/>
      <c r="BZ9" s="54"/>
      <c r="CA9" s="54"/>
      <c r="CB9" s="54"/>
      <c r="CC9" s="54"/>
      <c r="CD9" s="54"/>
      <c r="CE9" s="54"/>
      <c r="CF9" s="3"/>
      <c r="CG9" s="3"/>
      <c r="CH9" s="3"/>
      <c r="CI9" s="3"/>
      <c r="CJ9" s="3"/>
      <c r="CK9" s="3"/>
      <c r="CL9" s="3"/>
      <c r="CM9" s="3"/>
      <c r="CN9" s="209"/>
      <c r="CO9" s="210"/>
      <c r="CP9" s="210"/>
      <c r="CQ9" s="210"/>
      <c r="CR9" s="210"/>
      <c r="CS9" s="210"/>
      <c r="CT9" s="210"/>
      <c r="CU9" s="210"/>
      <c r="CV9" s="210"/>
      <c r="CW9" s="210"/>
      <c r="CX9" s="210"/>
      <c r="CY9" s="210"/>
      <c r="CZ9" s="210"/>
      <c r="DA9" s="210"/>
      <c r="DB9" s="210"/>
      <c r="DC9" s="210"/>
      <c r="DD9" s="210"/>
      <c r="DE9" s="211"/>
    </row>
    <row r="10" spans="1:109" s="20" customFormat="1" ht="14.25">
      <c r="A10" s="23"/>
      <c r="B10" s="23"/>
      <c r="C10" s="31"/>
      <c r="D10" s="23"/>
      <c r="E10" s="23"/>
      <c r="F10" s="23"/>
      <c r="G10" s="23"/>
      <c r="H10" s="23"/>
      <c r="I10" s="23"/>
      <c r="J10" s="23"/>
      <c r="L10" s="39"/>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row>
    <row r="11" spans="1:109" s="20" customFormat="1" ht="15.75">
      <c r="A11" s="202" t="s">
        <v>1108</v>
      </c>
      <c r="B11" s="203"/>
      <c r="C11" s="203"/>
      <c r="D11" s="203"/>
      <c r="E11" s="203"/>
      <c r="F11" s="203"/>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row>
    <row r="12" spans="1:109" s="20" customFormat="1" ht="15.75">
      <c r="A12" s="207"/>
      <c r="B12" s="208"/>
      <c r="C12" s="208"/>
      <c r="D12" s="208"/>
      <c r="E12" s="208"/>
      <c r="F12" s="208"/>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row>
    <row r="13" spans="1:109" s="20" customFormat="1" ht="48.75" customHeight="1">
      <c r="A13" s="5" t="s">
        <v>191</v>
      </c>
      <c r="B13" s="5" t="s">
        <v>239</v>
      </c>
      <c r="C13" s="49" t="s">
        <v>650</v>
      </c>
      <c r="D13" s="5" t="s">
        <v>1349</v>
      </c>
      <c r="E13" s="5" t="s">
        <v>1217</v>
      </c>
      <c r="F13" s="5" t="s">
        <v>948</v>
      </c>
      <c r="G13" s="6"/>
      <c r="H13" s="6"/>
      <c r="I13" s="17"/>
      <c r="J13" s="17"/>
      <c r="K13" s="17"/>
      <c r="L13" s="17"/>
    </row>
    <row r="14" spans="1:109" s="20" customFormat="1" ht="15.75" thickBot="1">
      <c r="A14" s="115">
        <v>1</v>
      </c>
      <c r="B14" s="115">
        <v>2</v>
      </c>
      <c r="C14" s="116">
        <v>3</v>
      </c>
      <c r="D14" s="115">
        <v>4</v>
      </c>
      <c r="E14" s="115">
        <v>5</v>
      </c>
      <c r="F14" s="115">
        <v>6</v>
      </c>
      <c r="G14" s="17"/>
      <c r="H14" s="17"/>
      <c r="I14" s="17"/>
      <c r="J14" s="17"/>
      <c r="K14" s="17"/>
      <c r="L14" s="17"/>
    </row>
    <row r="15" spans="1:109" s="21" customFormat="1" ht="15.75">
      <c r="A15" s="125" t="s">
        <v>877</v>
      </c>
      <c r="B15" s="89" t="s">
        <v>1206</v>
      </c>
      <c r="C15" s="90" t="s">
        <v>1016</v>
      </c>
      <c r="D15" s="91">
        <f>D17+D189</f>
        <v>2254423205.1500001</v>
      </c>
      <c r="E15" s="91">
        <f>E17+E189</f>
        <v>380739002.39999998</v>
      </c>
      <c r="F15" s="139">
        <f>IF(OR(D15&lt;=0,D15&lt;E15,D15-E15&lt;0),0,D15-E15)</f>
        <v>1873684202.75</v>
      </c>
      <c r="G15" s="19"/>
      <c r="H15" s="19"/>
      <c r="I15" s="19"/>
      <c r="J15" s="19"/>
      <c r="K15" s="19"/>
      <c r="L15" s="19"/>
    </row>
    <row r="16" spans="1:109" s="20" customFormat="1" ht="15.75">
      <c r="A16" s="126" t="s">
        <v>1017</v>
      </c>
      <c r="B16" s="140"/>
      <c r="C16" s="122"/>
      <c r="D16" s="123"/>
      <c r="E16" s="123"/>
      <c r="F16" s="141"/>
      <c r="G16" s="17"/>
      <c r="H16" s="17"/>
      <c r="I16" s="17"/>
      <c r="J16" s="17"/>
      <c r="K16" s="17"/>
      <c r="L16" s="17"/>
    </row>
    <row r="17" spans="1:7" s="21" customFormat="1" ht="15.75">
      <c r="A17" s="148" t="s">
        <v>879</v>
      </c>
      <c r="B17" s="72" t="s">
        <v>1206</v>
      </c>
      <c r="C17" s="92" t="s">
        <v>521</v>
      </c>
      <c r="D17" s="93">
        <f>D18+D26+D35+D47+D53+D62+D80+D86+D109+D122+D183+D57</f>
        <v>810473882.29000008</v>
      </c>
      <c r="E17" s="93">
        <f>E18+E26+E35+E47+E53+E62+E80+E86+E109+E122+E183+E57</f>
        <v>157295148.87</v>
      </c>
      <c r="F17" s="142">
        <f t="shared" ref="F17:F86" si="0">IF(OR(D17&lt;=0,D17&lt;E17,D17-E17&lt;0),0,D17-E17)</f>
        <v>653178733.42000008</v>
      </c>
    </row>
    <row r="18" spans="1:7" s="21" customFormat="1" ht="15.75">
      <c r="A18" s="148" t="s">
        <v>665</v>
      </c>
      <c r="B18" s="72" t="s">
        <v>1206</v>
      </c>
      <c r="C18" s="92" t="s">
        <v>522</v>
      </c>
      <c r="D18" s="93">
        <f>D19</f>
        <v>528879900</v>
      </c>
      <c r="E18" s="93">
        <f>E19</f>
        <v>98606138.620000005</v>
      </c>
      <c r="F18" s="142">
        <f t="shared" si="0"/>
        <v>430273761.38</v>
      </c>
      <c r="G18" s="41"/>
    </row>
    <row r="19" spans="1:7" s="20" customFormat="1" ht="15.75">
      <c r="A19" s="148" t="s">
        <v>695</v>
      </c>
      <c r="B19" s="72" t="s">
        <v>1206</v>
      </c>
      <c r="C19" s="92" t="s">
        <v>523</v>
      </c>
      <c r="D19" s="93">
        <f>D20+D21+D22+D23+D24+D25</f>
        <v>528879900</v>
      </c>
      <c r="E19" s="93">
        <f>E20+E21+E22+E23+E24+E25</f>
        <v>98606138.620000005</v>
      </c>
      <c r="F19" s="142">
        <f t="shared" si="0"/>
        <v>430273761.38</v>
      </c>
    </row>
    <row r="20" spans="1:7" s="20" customFormat="1" ht="83.25" customHeight="1">
      <c r="A20" s="149" t="s">
        <v>704</v>
      </c>
      <c r="B20" s="69" t="s">
        <v>1206</v>
      </c>
      <c r="C20" s="94" t="s">
        <v>520</v>
      </c>
      <c r="D20" s="95">
        <v>514800000</v>
      </c>
      <c r="E20" s="95">
        <f>97684577.02-45660.35</f>
        <v>97638916.670000002</v>
      </c>
      <c r="F20" s="141">
        <f t="shared" si="0"/>
        <v>417161083.32999998</v>
      </c>
    </row>
    <row r="21" spans="1:7" s="20" customFormat="1" ht="94.5">
      <c r="A21" s="149" t="s">
        <v>694</v>
      </c>
      <c r="B21" s="69" t="s">
        <v>1206</v>
      </c>
      <c r="C21" s="94" t="s">
        <v>524</v>
      </c>
      <c r="D21" s="95">
        <v>1326000</v>
      </c>
      <c r="E21" s="95">
        <f>6758.84-1227.25</f>
        <v>5531.59</v>
      </c>
      <c r="F21" s="141">
        <f t="shared" si="0"/>
        <v>1320468.4099999999</v>
      </c>
    </row>
    <row r="22" spans="1:7" s="20" customFormat="1" ht="47.25">
      <c r="A22" s="149" t="s">
        <v>696</v>
      </c>
      <c r="B22" s="69" t="s">
        <v>1206</v>
      </c>
      <c r="C22" s="94" t="s">
        <v>525</v>
      </c>
      <c r="D22" s="95">
        <v>4446000</v>
      </c>
      <c r="E22" s="95">
        <f>184127.01+10860.85</f>
        <v>194987.86000000002</v>
      </c>
      <c r="F22" s="141">
        <f t="shared" si="0"/>
        <v>4251012.1399999997</v>
      </c>
    </row>
    <row r="23" spans="1:7" s="20" customFormat="1" ht="78.75">
      <c r="A23" s="149" t="s">
        <v>1255</v>
      </c>
      <c r="B23" s="69" t="s">
        <v>1206</v>
      </c>
      <c r="C23" s="94" t="s">
        <v>526</v>
      </c>
      <c r="D23" s="83">
        <v>2205000</v>
      </c>
      <c r="E23" s="95">
        <v>343045.71</v>
      </c>
      <c r="F23" s="141">
        <f t="shared" si="0"/>
        <v>1861954.29</v>
      </c>
    </row>
    <row r="24" spans="1:7" s="20" customFormat="1" ht="110.25">
      <c r="A24" s="149" t="s">
        <v>705</v>
      </c>
      <c r="B24" s="69" t="s">
        <v>1206</v>
      </c>
      <c r="C24" s="94" t="s">
        <v>527</v>
      </c>
      <c r="D24" s="83">
        <v>6102900</v>
      </c>
      <c r="E24" s="95">
        <v>89227.11</v>
      </c>
      <c r="F24" s="141">
        <f t="shared" si="0"/>
        <v>6013672.8899999997</v>
      </c>
    </row>
    <row r="25" spans="1:7" s="20" customFormat="1" ht="47.25">
      <c r="A25" s="149" t="s">
        <v>1082</v>
      </c>
      <c r="B25" s="69" t="s">
        <v>1206</v>
      </c>
      <c r="C25" s="94" t="s">
        <v>1081</v>
      </c>
      <c r="D25" s="83">
        <v>0</v>
      </c>
      <c r="E25" s="95">
        <v>334429.68</v>
      </c>
      <c r="F25" s="141">
        <f>IF(OR(D25&lt;=0,D25&lt;E25,D25-E25&lt;0),0,D25-E25)</f>
        <v>0</v>
      </c>
    </row>
    <row r="26" spans="1:7" s="20" customFormat="1" ht="31.5">
      <c r="A26" s="148" t="s">
        <v>235</v>
      </c>
      <c r="B26" s="72" t="s">
        <v>1206</v>
      </c>
      <c r="C26" s="92" t="s">
        <v>528</v>
      </c>
      <c r="D26" s="93">
        <f>D27+D29+D31+D33+D28+D30+D32+D34</f>
        <v>40563551.640000001</v>
      </c>
      <c r="E26" s="96">
        <f>E27+E29+E31+E33+E28+E30+E32+E34</f>
        <v>10905813.680000002</v>
      </c>
      <c r="F26" s="141">
        <f t="shared" si="0"/>
        <v>29657737.960000001</v>
      </c>
    </row>
    <row r="27" spans="1:7" s="20" customFormat="1" ht="94.5" hidden="1">
      <c r="A27" s="149" t="s">
        <v>231</v>
      </c>
      <c r="B27" s="69" t="s">
        <v>1206</v>
      </c>
      <c r="C27" s="97" t="s">
        <v>529</v>
      </c>
      <c r="D27" s="83">
        <v>0</v>
      </c>
      <c r="E27" s="95">
        <v>0</v>
      </c>
      <c r="F27" s="141">
        <f t="shared" si="0"/>
        <v>0</v>
      </c>
    </row>
    <row r="28" spans="1:7" s="20" customFormat="1" ht="94.5">
      <c r="A28" s="149" t="s">
        <v>231</v>
      </c>
      <c r="B28" s="69" t="s">
        <v>1206</v>
      </c>
      <c r="C28" s="97" t="s">
        <v>1083</v>
      </c>
      <c r="D28" s="83">
        <v>19212930.800000001</v>
      </c>
      <c r="E28" s="95">
        <v>5606457.29</v>
      </c>
      <c r="F28" s="141">
        <f>IF(OR(D28&lt;=0,D28&lt;E28,D28-E28&lt;0),0,D28-E28)</f>
        <v>13606473.510000002</v>
      </c>
    </row>
    <row r="29" spans="1:7" s="20" customFormat="1" ht="107.25" hidden="1" customHeight="1">
      <c r="A29" s="149" t="s">
        <v>872</v>
      </c>
      <c r="B29" s="69" t="s">
        <v>1206</v>
      </c>
      <c r="C29" s="97" t="s">
        <v>530</v>
      </c>
      <c r="D29" s="83">
        <v>0</v>
      </c>
      <c r="E29" s="95">
        <v>0</v>
      </c>
      <c r="F29" s="141">
        <f t="shared" si="0"/>
        <v>0</v>
      </c>
    </row>
    <row r="30" spans="1:7" s="20" customFormat="1" ht="107.25" customHeight="1">
      <c r="A30" s="149" t="s">
        <v>872</v>
      </c>
      <c r="B30" s="69" t="s">
        <v>1206</v>
      </c>
      <c r="C30" s="97" t="s">
        <v>1084</v>
      </c>
      <c r="D30" s="83">
        <v>133452.70000000001</v>
      </c>
      <c r="E30" s="95">
        <v>23009.65</v>
      </c>
      <c r="F30" s="141">
        <f>IF(OR(D30&lt;=0,D30&lt;E30,D30-E30&lt;0),0,D30-E30)</f>
        <v>110443.05000000002</v>
      </c>
    </row>
    <row r="31" spans="1:7" s="20" customFormat="1" ht="94.5" hidden="1">
      <c r="A31" s="149" t="s">
        <v>600</v>
      </c>
      <c r="B31" s="69" t="s">
        <v>1206</v>
      </c>
      <c r="C31" s="97" t="s">
        <v>531</v>
      </c>
      <c r="D31" s="83">
        <v>0</v>
      </c>
      <c r="E31" s="95">
        <v>0</v>
      </c>
      <c r="F31" s="141">
        <f t="shared" si="0"/>
        <v>0</v>
      </c>
    </row>
    <row r="32" spans="1:7" s="20" customFormat="1" ht="94.5">
      <c r="A32" s="149" t="s">
        <v>600</v>
      </c>
      <c r="B32" s="69" t="s">
        <v>1206</v>
      </c>
      <c r="C32" s="97" t="s">
        <v>1085</v>
      </c>
      <c r="D32" s="83">
        <v>23751091.109999999</v>
      </c>
      <c r="E32" s="95">
        <v>5994785.25</v>
      </c>
      <c r="F32" s="141">
        <f>IF(OR(D32&lt;=0,D32&lt;E32,D32-E32&lt;0),0,D32-E32)</f>
        <v>17756305.859999999</v>
      </c>
    </row>
    <row r="33" spans="1:6" s="20" customFormat="1" ht="94.5" hidden="1">
      <c r="A33" s="149" t="s">
        <v>646</v>
      </c>
      <c r="B33" s="69" t="s">
        <v>1206</v>
      </c>
      <c r="C33" s="97" t="s">
        <v>532</v>
      </c>
      <c r="D33" s="83">
        <v>0</v>
      </c>
      <c r="E33" s="95">
        <v>0</v>
      </c>
      <c r="F33" s="141">
        <f t="shared" si="0"/>
        <v>0</v>
      </c>
    </row>
    <row r="34" spans="1:6" s="20" customFormat="1" ht="94.5">
      <c r="A34" s="149" t="s">
        <v>646</v>
      </c>
      <c r="B34" s="69" t="s">
        <v>1206</v>
      </c>
      <c r="C34" s="97" t="s">
        <v>1086</v>
      </c>
      <c r="D34" s="83">
        <v>-2533922.9700000002</v>
      </c>
      <c r="E34" s="95">
        <v>-718438.51</v>
      </c>
      <c r="F34" s="141">
        <f>IF(OR(D34&lt;=0,D34&lt;E34,D34-E34&lt;0),0,D34-E34)</f>
        <v>0</v>
      </c>
    </row>
    <row r="35" spans="1:6" s="20" customFormat="1" ht="15.75">
      <c r="A35" s="148" t="s">
        <v>639</v>
      </c>
      <c r="B35" s="72" t="s">
        <v>1206</v>
      </c>
      <c r="C35" s="92" t="s">
        <v>533</v>
      </c>
      <c r="D35" s="93">
        <f>D36+D42+D45+D46+D44</f>
        <v>43800100</v>
      </c>
      <c r="E35" s="93">
        <f>E36+E42+E45+E46+E44</f>
        <v>5544973.4100000001</v>
      </c>
      <c r="F35" s="150">
        <f t="shared" si="0"/>
        <v>38255126.590000004</v>
      </c>
    </row>
    <row r="36" spans="1:6" s="20" customFormat="1" ht="31.5">
      <c r="A36" s="148" t="s">
        <v>949</v>
      </c>
      <c r="B36" s="72" t="s">
        <v>1206</v>
      </c>
      <c r="C36" s="92" t="s">
        <v>534</v>
      </c>
      <c r="D36" s="93">
        <f>D37+D39+D41+D38+D40</f>
        <v>37924100</v>
      </c>
      <c r="E36" s="93">
        <f>E37+E39+E38+E40+E41</f>
        <v>5719970.2800000003</v>
      </c>
      <c r="F36" s="141">
        <f t="shared" si="0"/>
        <v>32204129.719999999</v>
      </c>
    </row>
    <row r="37" spans="1:6" s="20" customFormat="1" ht="31.5">
      <c r="A37" s="149" t="s">
        <v>647</v>
      </c>
      <c r="B37" s="69" t="s">
        <v>1206</v>
      </c>
      <c r="C37" s="94" t="s">
        <v>535</v>
      </c>
      <c r="D37" s="83">
        <v>18436300</v>
      </c>
      <c r="E37" s="83">
        <f>609616.84+9987.54</f>
        <v>619604.38</v>
      </c>
      <c r="F37" s="141">
        <f t="shared" si="0"/>
        <v>17816695.620000001</v>
      </c>
    </row>
    <row r="38" spans="1:6" s="20" customFormat="1" ht="49.5" hidden="1" customHeight="1">
      <c r="A38" s="151" t="s">
        <v>1141</v>
      </c>
      <c r="B38" s="152" t="s">
        <v>1206</v>
      </c>
      <c r="C38" s="153" t="s">
        <v>780</v>
      </c>
      <c r="D38" s="154">
        <v>0</v>
      </c>
      <c r="E38" s="154">
        <v>0</v>
      </c>
      <c r="F38" s="155">
        <f t="shared" si="0"/>
        <v>0</v>
      </c>
    </row>
    <row r="39" spans="1:6" s="20" customFormat="1" ht="63">
      <c r="A39" s="149" t="s">
        <v>678</v>
      </c>
      <c r="B39" s="69" t="s">
        <v>1206</v>
      </c>
      <c r="C39" s="94" t="s">
        <v>536</v>
      </c>
      <c r="D39" s="83">
        <v>19487800</v>
      </c>
      <c r="E39" s="83">
        <f>5105725.73-5946.41</f>
        <v>5099779.32</v>
      </c>
      <c r="F39" s="141">
        <f t="shared" si="0"/>
        <v>14388020.68</v>
      </c>
    </row>
    <row r="40" spans="1:6" s="20" customFormat="1" ht="47.25" hidden="1">
      <c r="A40" s="151" t="s">
        <v>1056</v>
      </c>
      <c r="B40" s="152" t="s">
        <v>1206</v>
      </c>
      <c r="C40" s="153" t="s">
        <v>1051</v>
      </c>
      <c r="D40" s="154">
        <v>0</v>
      </c>
      <c r="E40" s="154">
        <v>0</v>
      </c>
      <c r="F40" s="155">
        <f t="shared" si="0"/>
        <v>0</v>
      </c>
    </row>
    <row r="41" spans="1:6" s="20" customFormat="1" ht="31.5">
      <c r="A41" s="127" t="s">
        <v>518</v>
      </c>
      <c r="B41" s="69" t="s">
        <v>1206</v>
      </c>
      <c r="C41" s="94" t="s">
        <v>65</v>
      </c>
      <c r="D41" s="83">
        <v>0</v>
      </c>
      <c r="E41" s="83">
        <v>586.58000000000004</v>
      </c>
      <c r="F41" s="150">
        <f t="shared" si="0"/>
        <v>0</v>
      </c>
    </row>
    <row r="42" spans="1:6" s="20" customFormat="1" ht="21.75" customHeight="1">
      <c r="A42" s="148" t="s">
        <v>41</v>
      </c>
      <c r="B42" s="72" t="s">
        <v>1206</v>
      </c>
      <c r="C42" s="92" t="s">
        <v>537</v>
      </c>
      <c r="D42" s="93">
        <v>100000</v>
      </c>
      <c r="E42" s="93">
        <f>-80452.08-3855.96</f>
        <v>-84308.040000000008</v>
      </c>
      <c r="F42" s="142">
        <f t="shared" si="0"/>
        <v>184308.04</v>
      </c>
    </row>
    <row r="43" spans="1:6" s="20" customFormat="1" ht="15.75" hidden="1">
      <c r="A43" s="126" t="s">
        <v>41</v>
      </c>
      <c r="B43" s="69" t="s">
        <v>1206</v>
      </c>
      <c r="C43" s="94" t="s">
        <v>775</v>
      </c>
      <c r="D43" s="83">
        <v>0</v>
      </c>
      <c r="E43" s="83">
        <v>0</v>
      </c>
      <c r="F43" s="142">
        <f t="shared" si="0"/>
        <v>0</v>
      </c>
    </row>
    <row r="44" spans="1:6" s="20" customFormat="1" ht="31.5">
      <c r="A44" s="171" t="s">
        <v>1007</v>
      </c>
      <c r="B44" s="72" t="s">
        <v>1206</v>
      </c>
      <c r="C44" s="92" t="s">
        <v>858</v>
      </c>
      <c r="D44" s="93">
        <v>0</v>
      </c>
      <c r="E44" s="93">
        <f>-2822.24-180</f>
        <v>-3002.24</v>
      </c>
      <c r="F44" s="173">
        <f>D44-E44</f>
        <v>3002.24</v>
      </c>
    </row>
    <row r="45" spans="1:6" s="20" customFormat="1" ht="15.75">
      <c r="A45" s="148" t="s">
        <v>1330</v>
      </c>
      <c r="B45" s="72" t="s">
        <v>1206</v>
      </c>
      <c r="C45" s="92" t="s">
        <v>538</v>
      </c>
      <c r="D45" s="96">
        <v>76000</v>
      </c>
      <c r="E45" s="93">
        <v>-5</v>
      </c>
      <c r="F45" s="142">
        <f t="shared" si="0"/>
        <v>76005</v>
      </c>
    </row>
    <row r="46" spans="1:6" s="21" customFormat="1" ht="31.5">
      <c r="A46" s="148" t="s">
        <v>991</v>
      </c>
      <c r="B46" s="72" t="s">
        <v>1206</v>
      </c>
      <c r="C46" s="92" t="s">
        <v>539</v>
      </c>
      <c r="D46" s="96">
        <v>5700000</v>
      </c>
      <c r="E46" s="96">
        <v>-87681.59</v>
      </c>
      <c r="F46" s="142">
        <f t="shared" si="0"/>
        <v>5787681.5899999999</v>
      </c>
    </row>
    <row r="47" spans="1:6" s="20" customFormat="1" ht="15.75">
      <c r="A47" s="148" t="s">
        <v>640</v>
      </c>
      <c r="B47" s="72" t="s">
        <v>1206</v>
      </c>
      <c r="C47" s="98" t="s">
        <v>540</v>
      </c>
      <c r="D47" s="93">
        <f>D48+D50</f>
        <v>21700000</v>
      </c>
      <c r="E47" s="93">
        <f>E48+E50</f>
        <v>1551961.7600000002</v>
      </c>
      <c r="F47" s="142">
        <f t="shared" si="0"/>
        <v>20148038.239999998</v>
      </c>
    </row>
    <row r="48" spans="1:6" s="20" customFormat="1" ht="15.75">
      <c r="A48" s="148" t="s">
        <v>609</v>
      </c>
      <c r="B48" s="72" t="s">
        <v>1206</v>
      </c>
      <c r="C48" s="92" t="s">
        <v>541</v>
      </c>
      <c r="D48" s="93">
        <f>D49</f>
        <v>9500000</v>
      </c>
      <c r="E48" s="93">
        <f>E49</f>
        <v>118958.29</v>
      </c>
      <c r="F48" s="142">
        <f t="shared" si="0"/>
        <v>9381041.7100000009</v>
      </c>
    </row>
    <row r="49" spans="1:8" s="20" customFormat="1" ht="31.5" customHeight="1">
      <c r="A49" s="149" t="s">
        <v>141</v>
      </c>
      <c r="B49" s="69" t="s">
        <v>1206</v>
      </c>
      <c r="C49" s="94" t="s">
        <v>542</v>
      </c>
      <c r="D49" s="83">
        <v>9500000</v>
      </c>
      <c r="E49" s="95">
        <v>118958.29</v>
      </c>
      <c r="F49" s="141">
        <f t="shared" si="0"/>
        <v>9381041.7100000009</v>
      </c>
    </row>
    <row r="50" spans="1:8" s="20" customFormat="1" ht="15.75">
      <c r="A50" s="148" t="s">
        <v>142</v>
      </c>
      <c r="B50" s="72" t="s">
        <v>1206</v>
      </c>
      <c r="C50" s="92" t="s">
        <v>543</v>
      </c>
      <c r="D50" s="93">
        <f>D51+D52</f>
        <v>12200000</v>
      </c>
      <c r="E50" s="93">
        <f>E51+E52</f>
        <v>1433003.4700000002</v>
      </c>
      <c r="F50" s="142">
        <f t="shared" si="0"/>
        <v>10766996.529999999</v>
      </c>
    </row>
    <row r="51" spans="1:8" s="20" customFormat="1" ht="31.5">
      <c r="A51" s="149" t="s">
        <v>1020</v>
      </c>
      <c r="B51" s="69" t="s">
        <v>1206</v>
      </c>
      <c r="C51" s="94" t="s">
        <v>544</v>
      </c>
      <c r="D51" s="95">
        <v>7600000</v>
      </c>
      <c r="E51" s="95">
        <v>1139344.83</v>
      </c>
      <c r="F51" s="141">
        <f t="shared" si="0"/>
        <v>6460655.1699999999</v>
      </c>
    </row>
    <row r="52" spans="1:8" s="20" customFormat="1" ht="31.5">
      <c r="A52" s="149" t="s">
        <v>1021</v>
      </c>
      <c r="B52" s="69" t="s">
        <v>1206</v>
      </c>
      <c r="C52" s="94" t="s">
        <v>545</v>
      </c>
      <c r="D52" s="95">
        <v>4600000</v>
      </c>
      <c r="E52" s="95">
        <v>293658.64</v>
      </c>
      <c r="F52" s="141">
        <f t="shared" si="0"/>
        <v>4306341.3600000003</v>
      </c>
    </row>
    <row r="53" spans="1:8" s="20" customFormat="1" ht="15.75">
      <c r="A53" s="148" t="s">
        <v>143</v>
      </c>
      <c r="B53" s="72" t="s">
        <v>1206</v>
      </c>
      <c r="C53" s="92" t="s">
        <v>546</v>
      </c>
      <c r="D53" s="93">
        <f>D54+D56+D55</f>
        <v>10232000</v>
      </c>
      <c r="E53" s="93">
        <f>E54+E56+E55</f>
        <v>2423548.58</v>
      </c>
      <c r="F53" s="142">
        <f t="shared" si="0"/>
        <v>7808451.4199999999</v>
      </c>
    </row>
    <row r="54" spans="1:8" s="20" customFormat="1" ht="48" customHeight="1">
      <c r="A54" s="149" t="s">
        <v>1199</v>
      </c>
      <c r="B54" s="69" t="s">
        <v>1206</v>
      </c>
      <c r="C54" s="94" t="s">
        <v>547</v>
      </c>
      <c r="D54" s="83">
        <v>10200000</v>
      </c>
      <c r="E54" s="95">
        <v>2422495.58</v>
      </c>
      <c r="F54" s="141">
        <f t="shared" si="0"/>
        <v>7777504.4199999999</v>
      </c>
    </row>
    <row r="55" spans="1:8" s="20" customFormat="1" ht="45" hidden="1">
      <c r="A55" s="128" t="s">
        <v>1142</v>
      </c>
      <c r="B55" s="99" t="s">
        <v>1206</v>
      </c>
      <c r="C55" s="100" t="s">
        <v>1049</v>
      </c>
      <c r="D55" s="101">
        <v>0</v>
      </c>
      <c r="E55" s="102">
        <v>0</v>
      </c>
      <c r="F55" s="141">
        <f t="shared" si="0"/>
        <v>0</v>
      </c>
    </row>
    <row r="56" spans="1:8" s="20" customFormat="1" ht="90.75" customHeight="1">
      <c r="A56" s="149" t="s">
        <v>1080</v>
      </c>
      <c r="B56" s="69" t="s">
        <v>1206</v>
      </c>
      <c r="C56" s="94" t="s">
        <v>548</v>
      </c>
      <c r="D56" s="95">
        <v>32000</v>
      </c>
      <c r="E56" s="95">
        <v>1053</v>
      </c>
      <c r="F56" s="141">
        <f t="shared" si="0"/>
        <v>30947</v>
      </c>
    </row>
    <row r="57" spans="1:8" s="20" customFormat="1" ht="31.5" hidden="1">
      <c r="A57" s="138" t="s">
        <v>1143</v>
      </c>
      <c r="B57" s="72" t="s">
        <v>1206</v>
      </c>
      <c r="C57" s="92" t="s">
        <v>1187</v>
      </c>
      <c r="D57" s="93">
        <f>D58+D60</f>
        <v>0</v>
      </c>
      <c r="E57" s="93">
        <f>E58+E60</f>
        <v>0</v>
      </c>
      <c r="F57" s="141">
        <f t="shared" si="0"/>
        <v>0</v>
      </c>
      <c r="H57" s="175"/>
    </row>
    <row r="58" spans="1:8" s="20" customFormat="1" ht="15.75" hidden="1" customHeight="1">
      <c r="A58" s="138" t="s">
        <v>640</v>
      </c>
      <c r="B58" s="72" t="s">
        <v>1206</v>
      </c>
      <c r="C58" s="92" t="s">
        <v>1188</v>
      </c>
      <c r="D58" s="93">
        <f>D59</f>
        <v>0</v>
      </c>
      <c r="E58" s="96">
        <f>E59</f>
        <v>0</v>
      </c>
      <c r="F58" s="142">
        <f t="shared" si="0"/>
        <v>0</v>
      </c>
    </row>
    <row r="59" spans="1:8" s="20" customFormat="1" ht="31.5" hidden="1">
      <c r="A59" s="133" t="s">
        <v>1186</v>
      </c>
      <c r="B59" s="69" t="s">
        <v>1206</v>
      </c>
      <c r="C59" s="94" t="s">
        <v>1185</v>
      </c>
      <c r="D59" s="83">
        <v>0</v>
      </c>
      <c r="E59" s="95">
        <v>0</v>
      </c>
      <c r="F59" s="141">
        <f t="shared" si="0"/>
        <v>0</v>
      </c>
    </row>
    <row r="60" spans="1:8" s="20" customFormat="1" ht="15.75" hidden="1">
      <c r="A60" s="177" t="s">
        <v>1191</v>
      </c>
      <c r="B60" s="72" t="s">
        <v>1206</v>
      </c>
      <c r="C60" s="92" t="s">
        <v>1189</v>
      </c>
      <c r="D60" s="93">
        <f>D61</f>
        <v>0</v>
      </c>
      <c r="E60" s="96">
        <f>E61</f>
        <v>0</v>
      </c>
      <c r="F60" s="142"/>
    </row>
    <row r="61" spans="1:8" s="20" customFormat="1" ht="31.5" hidden="1">
      <c r="A61" s="176" t="s">
        <v>1190</v>
      </c>
      <c r="B61" s="69" t="s">
        <v>1206</v>
      </c>
      <c r="C61" s="94" t="s">
        <v>1192</v>
      </c>
      <c r="D61" s="83"/>
      <c r="E61" s="95">
        <v>0</v>
      </c>
      <c r="F61" s="141"/>
    </row>
    <row r="62" spans="1:8" s="20" customFormat="1" ht="31.5">
      <c r="A62" s="148" t="s">
        <v>42</v>
      </c>
      <c r="B62" s="72" t="s">
        <v>1206</v>
      </c>
      <c r="C62" s="92" t="s">
        <v>549</v>
      </c>
      <c r="D62" s="93">
        <f>D63+D65+D73+D75</f>
        <v>28259078.860000003</v>
      </c>
      <c r="E62" s="93">
        <f>E63+E65+E73+E75</f>
        <v>9266071.8100000005</v>
      </c>
      <c r="F62" s="142">
        <f t="shared" si="0"/>
        <v>18993007.050000004</v>
      </c>
      <c r="G62" s="42"/>
    </row>
    <row r="63" spans="1:8" s="20" customFormat="1" ht="28.5" hidden="1">
      <c r="A63" s="129" t="s">
        <v>753</v>
      </c>
      <c r="B63" s="103" t="s">
        <v>1206</v>
      </c>
      <c r="C63" s="104" t="s">
        <v>1022</v>
      </c>
      <c r="D63" s="105">
        <f>D64</f>
        <v>0</v>
      </c>
      <c r="E63" s="105">
        <f>E64</f>
        <v>0</v>
      </c>
      <c r="F63" s="142">
        <f t="shared" si="0"/>
        <v>0</v>
      </c>
    </row>
    <row r="64" spans="1:8" s="20" customFormat="1" ht="30" hidden="1">
      <c r="A64" s="128" t="s">
        <v>236</v>
      </c>
      <c r="B64" s="99" t="s">
        <v>1206</v>
      </c>
      <c r="C64" s="100" t="s">
        <v>1023</v>
      </c>
      <c r="D64" s="101">
        <v>0</v>
      </c>
      <c r="E64" s="102">
        <v>0</v>
      </c>
      <c r="F64" s="142">
        <f t="shared" si="0"/>
        <v>0</v>
      </c>
    </row>
    <row r="65" spans="1:6" s="21" customFormat="1" ht="78.75">
      <c r="A65" s="148" t="s">
        <v>84</v>
      </c>
      <c r="B65" s="72" t="s">
        <v>1206</v>
      </c>
      <c r="C65" s="92" t="s">
        <v>550</v>
      </c>
      <c r="D65" s="93">
        <f>D66+D70+D69+D67+D68+D71+D72</f>
        <v>20376511.860000003</v>
      </c>
      <c r="E65" s="93">
        <f>E66+E70+E69+E67+E68+E71+E72</f>
        <v>7887229.4400000004</v>
      </c>
      <c r="F65" s="142">
        <f t="shared" si="0"/>
        <v>12489282.420000002</v>
      </c>
    </row>
    <row r="66" spans="1:6" s="21" customFormat="1" ht="78.75">
      <c r="A66" s="149" t="s">
        <v>35</v>
      </c>
      <c r="B66" s="69" t="s">
        <v>1206</v>
      </c>
      <c r="C66" s="94" t="s">
        <v>551</v>
      </c>
      <c r="D66" s="95">
        <v>9542734.9100000001</v>
      </c>
      <c r="E66" s="83">
        <v>5599243.6200000001</v>
      </c>
      <c r="F66" s="141">
        <f t="shared" si="0"/>
        <v>3943491.29</v>
      </c>
    </row>
    <row r="67" spans="1:6" s="21" customFormat="1" ht="94.5">
      <c r="A67" s="149" t="s">
        <v>1336</v>
      </c>
      <c r="B67" s="69" t="s">
        <v>1206</v>
      </c>
      <c r="C67" s="94" t="s">
        <v>552</v>
      </c>
      <c r="D67" s="95">
        <v>3895649.32</v>
      </c>
      <c r="E67" s="83">
        <v>551908.11</v>
      </c>
      <c r="F67" s="141">
        <f t="shared" si="0"/>
        <v>3343741.21</v>
      </c>
    </row>
    <row r="68" spans="1:6" s="21" customFormat="1" ht="83.25" customHeight="1">
      <c r="A68" s="149" t="s">
        <v>648</v>
      </c>
      <c r="B68" s="69" t="s">
        <v>1206</v>
      </c>
      <c r="C68" s="94" t="s">
        <v>553</v>
      </c>
      <c r="D68" s="95">
        <v>167727.53</v>
      </c>
      <c r="E68" s="83">
        <v>11820.67</v>
      </c>
      <c r="F68" s="141">
        <f t="shared" si="0"/>
        <v>155906.85999999999</v>
      </c>
    </row>
    <row r="69" spans="1:6" s="21" customFormat="1" ht="63">
      <c r="A69" s="149" t="s">
        <v>1337</v>
      </c>
      <c r="B69" s="69" t="s">
        <v>1206</v>
      </c>
      <c r="C69" s="94" t="s">
        <v>554</v>
      </c>
      <c r="D69" s="83">
        <v>168210</v>
      </c>
      <c r="E69" s="95">
        <v>42052.62</v>
      </c>
      <c r="F69" s="141">
        <f t="shared" si="0"/>
        <v>126157.38</v>
      </c>
    </row>
    <row r="70" spans="1:6" s="20" customFormat="1" ht="63">
      <c r="A70" s="149" t="s">
        <v>1011</v>
      </c>
      <c r="B70" s="69" t="s">
        <v>1206</v>
      </c>
      <c r="C70" s="94" t="s">
        <v>555</v>
      </c>
      <c r="D70" s="83">
        <v>6128593.8899999997</v>
      </c>
      <c r="E70" s="95">
        <v>1567004.96</v>
      </c>
      <c r="F70" s="141">
        <f t="shared" si="0"/>
        <v>4561588.93</v>
      </c>
    </row>
    <row r="71" spans="1:6" s="20" customFormat="1" ht="47.25">
      <c r="A71" s="149" t="s">
        <v>692</v>
      </c>
      <c r="B71" s="69" t="s">
        <v>1206</v>
      </c>
      <c r="C71" s="94" t="s">
        <v>891</v>
      </c>
      <c r="D71" s="83">
        <v>473596.21</v>
      </c>
      <c r="E71" s="95">
        <v>115199.46</v>
      </c>
      <c r="F71" s="141">
        <f t="shared" si="0"/>
        <v>358396.75</v>
      </c>
    </row>
    <row r="72" spans="1:6" s="20" customFormat="1" ht="94.5" hidden="1">
      <c r="A72" s="151" t="s">
        <v>465</v>
      </c>
      <c r="B72" s="152" t="s">
        <v>1206</v>
      </c>
      <c r="C72" s="153" t="s">
        <v>464</v>
      </c>
      <c r="D72" s="154">
        <v>0</v>
      </c>
      <c r="E72" s="156">
        <v>0</v>
      </c>
      <c r="F72" s="155">
        <f t="shared" si="0"/>
        <v>0</v>
      </c>
    </row>
    <row r="73" spans="1:6" s="20" customFormat="1" ht="16.5" customHeight="1">
      <c r="A73" s="148" t="s">
        <v>146</v>
      </c>
      <c r="B73" s="72" t="s">
        <v>1206</v>
      </c>
      <c r="C73" s="92" t="s">
        <v>892</v>
      </c>
      <c r="D73" s="93">
        <f>D74</f>
        <v>848000</v>
      </c>
      <c r="E73" s="93">
        <f>E74</f>
        <v>147000</v>
      </c>
      <c r="F73" s="142">
        <f t="shared" si="0"/>
        <v>701000</v>
      </c>
    </row>
    <row r="74" spans="1:6" s="20" customFormat="1" ht="47.25">
      <c r="A74" s="149" t="s">
        <v>201</v>
      </c>
      <c r="B74" s="69" t="s">
        <v>1206</v>
      </c>
      <c r="C74" s="94" t="s">
        <v>893</v>
      </c>
      <c r="D74" s="95">
        <v>848000</v>
      </c>
      <c r="E74" s="95">
        <v>147000</v>
      </c>
      <c r="F74" s="141">
        <f t="shared" si="0"/>
        <v>701000</v>
      </c>
    </row>
    <row r="75" spans="1:6" s="20" customFormat="1" ht="78.75">
      <c r="A75" s="148" t="s">
        <v>491</v>
      </c>
      <c r="B75" s="72" t="s">
        <v>1206</v>
      </c>
      <c r="C75" s="98" t="s">
        <v>894</v>
      </c>
      <c r="D75" s="93">
        <f>D78+D79+D76+D77</f>
        <v>7034567</v>
      </c>
      <c r="E75" s="93">
        <f>E78+E79+E76+E77</f>
        <v>1231842.3700000001</v>
      </c>
      <c r="F75" s="142">
        <f t="shared" si="0"/>
        <v>5802724.6299999999</v>
      </c>
    </row>
    <row r="76" spans="1:6" s="20" customFormat="1" ht="94.5">
      <c r="A76" s="149" t="s">
        <v>693</v>
      </c>
      <c r="B76" s="69" t="s">
        <v>1206</v>
      </c>
      <c r="C76" s="97" t="s">
        <v>895</v>
      </c>
      <c r="D76" s="95">
        <v>5549467</v>
      </c>
      <c r="E76" s="95">
        <v>984541.49</v>
      </c>
      <c r="F76" s="141">
        <f t="shared" si="0"/>
        <v>4564925.51</v>
      </c>
    </row>
    <row r="77" spans="1:6" s="20" customFormat="1" ht="132" customHeight="1">
      <c r="A77" s="149" t="s">
        <v>225</v>
      </c>
      <c r="B77" s="69" t="s">
        <v>1206</v>
      </c>
      <c r="C77" s="97" t="s">
        <v>896</v>
      </c>
      <c r="D77" s="95">
        <v>138000</v>
      </c>
      <c r="E77" s="95">
        <v>29629.35</v>
      </c>
      <c r="F77" s="141">
        <f t="shared" si="0"/>
        <v>108370.65</v>
      </c>
    </row>
    <row r="78" spans="1:6" s="20" customFormat="1" ht="129" customHeight="1">
      <c r="A78" s="149" t="s">
        <v>601</v>
      </c>
      <c r="B78" s="69" t="s">
        <v>1206</v>
      </c>
      <c r="C78" s="97" t="s">
        <v>897</v>
      </c>
      <c r="D78" s="95">
        <v>1347100</v>
      </c>
      <c r="E78" s="95">
        <v>217671.53</v>
      </c>
      <c r="F78" s="141">
        <f t="shared" si="0"/>
        <v>1129428.47</v>
      </c>
    </row>
    <row r="79" spans="1:6" s="20" customFormat="1" ht="90" hidden="1">
      <c r="A79" s="126" t="s">
        <v>292</v>
      </c>
      <c r="B79" s="69" t="s">
        <v>1206</v>
      </c>
      <c r="C79" s="97" t="s">
        <v>667</v>
      </c>
      <c r="D79" s="95">
        <v>0</v>
      </c>
      <c r="E79" s="95">
        <v>0</v>
      </c>
      <c r="F79" s="141">
        <f t="shared" si="0"/>
        <v>0</v>
      </c>
    </row>
    <row r="80" spans="1:6" s="20" customFormat="1" ht="15.75">
      <c r="A80" s="148" t="s">
        <v>874</v>
      </c>
      <c r="B80" s="72" t="s">
        <v>1206</v>
      </c>
      <c r="C80" s="92" t="s">
        <v>898</v>
      </c>
      <c r="D80" s="96">
        <f>D81</f>
        <v>15474000</v>
      </c>
      <c r="E80" s="96">
        <f>E81</f>
        <v>24178108.309999999</v>
      </c>
      <c r="F80" s="142">
        <f t="shared" si="0"/>
        <v>0</v>
      </c>
    </row>
    <row r="81" spans="1:6" s="20" customFormat="1" ht="15.75">
      <c r="A81" s="149" t="s">
        <v>226</v>
      </c>
      <c r="B81" s="69" t="s">
        <v>1206</v>
      </c>
      <c r="C81" s="94" t="s">
        <v>899</v>
      </c>
      <c r="D81" s="83">
        <f>D82+D83+D84+D85</f>
        <v>15474000</v>
      </c>
      <c r="E81" s="83">
        <f>E82+E83+E84+E85</f>
        <v>24178108.309999999</v>
      </c>
      <c r="F81" s="141">
        <f t="shared" si="0"/>
        <v>0</v>
      </c>
    </row>
    <row r="82" spans="1:6" s="20" customFormat="1" ht="63">
      <c r="A82" s="149" t="s">
        <v>606</v>
      </c>
      <c r="B82" s="69" t="s">
        <v>1206</v>
      </c>
      <c r="C82" s="94" t="s">
        <v>900</v>
      </c>
      <c r="D82" s="83">
        <v>370000</v>
      </c>
      <c r="E82" s="83">
        <v>371485.31</v>
      </c>
      <c r="F82" s="141">
        <f t="shared" si="0"/>
        <v>0</v>
      </c>
    </row>
    <row r="83" spans="1:6" s="20" customFormat="1" ht="47.25">
      <c r="A83" s="149" t="s">
        <v>607</v>
      </c>
      <c r="B83" s="69" t="s">
        <v>1206</v>
      </c>
      <c r="C83" s="94" t="s">
        <v>901</v>
      </c>
      <c r="D83" s="83">
        <v>39000</v>
      </c>
      <c r="E83" s="83">
        <v>1090.07</v>
      </c>
      <c r="F83" s="141">
        <f t="shared" si="0"/>
        <v>37909.93</v>
      </c>
    </row>
    <row r="84" spans="1:6" s="20" customFormat="1" ht="47.25">
      <c r="A84" s="149" t="s">
        <v>100</v>
      </c>
      <c r="B84" s="69" t="s">
        <v>1206</v>
      </c>
      <c r="C84" s="97" t="s">
        <v>902</v>
      </c>
      <c r="D84" s="83">
        <v>14420000</v>
      </c>
      <c r="E84" s="83">
        <v>22976419.620000001</v>
      </c>
      <c r="F84" s="141">
        <f t="shared" si="0"/>
        <v>0</v>
      </c>
    </row>
    <row r="85" spans="1:6" s="20" customFormat="1" ht="47.25">
      <c r="A85" s="149" t="s">
        <v>101</v>
      </c>
      <c r="B85" s="69" t="s">
        <v>1206</v>
      </c>
      <c r="C85" s="97" t="s">
        <v>903</v>
      </c>
      <c r="D85" s="83">
        <v>645000</v>
      </c>
      <c r="E85" s="83">
        <v>829113.31</v>
      </c>
      <c r="F85" s="141">
        <f t="shared" si="0"/>
        <v>0</v>
      </c>
    </row>
    <row r="86" spans="1:6" s="20" customFormat="1" ht="15.75">
      <c r="A86" s="148" t="s">
        <v>818</v>
      </c>
      <c r="B86" s="72" t="s">
        <v>1206</v>
      </c>
      <c r="C86" s="92" t="s">
        <v>904</v>
      </c>
      <c r="D86" s="93">
        <f>D87+D91</f>
        <v>78505655.840000004</v>
      </c>
      <c r="E86" s="93">
        <f>E87+E91</f>
        <v>2386046.27</v>
      </c>
      <c r="F86" s="142">
        <f t="shared" si="0"/>
        <v>76119609.570000008</v>
      </c>
    </row>
    <row r="87" spans="1:6" s="20" customFormat="1" ht="15.75">
      <c r="A87" s="148" t="s">
        <v>776</v>
      </c>
      <c r="B87" s="72" t="s">
        <v>1206</v>
      </c>
      <c r="C87" s="92" t="s">
        <v>905</v>
      </c>
      <c r="D87" s="93">
        <f>D88+D89+D90</f>
        <v>75392236.939999998</v>
      </c>
      <c r="E87" s="93">
        <f>E88+E89+E90</f>
        <v>66385</v>
      </c>
      <c r="F87" s="142">
        <f t="shared" ref="F87:F151" si="1">IF(OR(D87&lt;=0,D87&lt;E87,D87-E87&lt;0),0,D87-E87)</f>
        <v>75325851.939999998</v>
      </c>
    </row>
    <row r="88" spans="1:6" s="21" customFormat="1" ht="47.25">
      <c r="A88" s="149" t="s">
        <v>227</v>
      </c>
      <c r="B88" s="69" t="s">
        <v>1206</v>
      </c>
      <c r="C88" s="94" t="s">
        <v>906</v>
      </c>
      <c r="D88" s="95">
        <v>140279</v>
      </c>
      <c r="E88" s="95">
        <v>59785</v>
      </c>
      <c r="F88" s="141">
        <f t="shared" si="1"/>
        <v>80494</v>
      </c>
    </row>
    <row r="89" spans="1:6" s="20" customFormat="1" ht="47.25">
      <c r="A89" s="149" t="s">
        <v>227</v>
      </c>
      <c r="B89" s="69" t="s">
        <v>1206</v>
      </c>
      <c r="C89" s="94" t="s">
        <v>907</v>
      </c>
      <c r="D89" s="95">
        <v>40432</v>
      </c>
      <c r="E89" s="95">
        <v>6600</v>
      </c>
      <c r="F89" s="141">
        <f t="shared" si="1"/>
        <v>33832</v>
      </c>
    </row>
    <row r="90" spans="1:6" s="20" customFormat="1" ht="63">
      <c r="A90" s="149" t="s">
        <v>908</v>
      </c>
      <c r="B90" s="69" t="s">
        <v>1206</v>
      </c>
      <c r="C90" s="94" t="s">
        <v>909</v>
      </c>
      <c r="D90" s="95">
        <v>75211525.939999998</v>
      </c>
      <c r="E90" s="95">
        <v>0</v>
      </c>
      <c r="F90" s="141">
        <f t="shared" si="1"/>
        <v>75211525.939999998</v>
      </c>
    </row>
    <row r="91" spans="1:6" s="20" customFormat="1" ht="15.75">
      <c r="A91" s="148" t="s">
        <v>1347</v>
      </c>
      <c r="B91" s="72" t="s">
        <v>1206</v>
      </c>
      <c r="C91" s="92" t="s">
        <v>910</v>
      </c>
      <c r="D91" s="93">
        <f>D92+D100+D95+D93+D108+D96+D104+D94+D101+D103+D97+D99+D105+D102+D98+D106+D107</f>
        <v>3113418.9</v>
      </c>
      <c r="E91" s="93">
        <f>E92+E100+E95+E93+E108+E96+E104+E94+E101+E103+E97+E99+E105+E102+E98+E106+E107</f>
        <v>2319661.27</v>
      </c>
      <c r="F91" s="142">
        <f t="shared" si="1"/>
        <v>793757.62999999989</v>
      </c>
    </row>
    <row r="92" spans="1:6" s="20" customFormat="1" ht="31.5">
      <c r="A92" s="149" t="s">
        <v>1068</v>
      </c>
      <c r="B92" s="69" t="s">
        <v>1206</v>
      </c>
      <c r="C92" s="94" t="s">
        <v>911</v>
      </c>
      <c r="D92" s="95">
        <v>806757</v>
      </c>
      <c r="E92" s="83">
        <v>94673.95</v>
      </c>
      <c r="F92" s="141">
        <f t="shared" si="1"/>
        <v>712083.05</v>
      </c>
    </row>
    <row r="93" spans="1:6" s="20" customFormat="1" ht="31.5">
      <c r="A93" s="127" t="s">
        <v>293</v>
      </c>
      <c r="B93" s="69" t="s">
        <v>1206</v>
      </c>
      <c r="C93" s="97" t="s">
        <v>1177</v>
      </c>
      <c r="D93" s="95">
        <v>0</v>
      </c>
      <c r="E93" s="83">
        <v>255589.11</v>
      </c>
      <c r="F93" s="141">
        <f t="shared" si="1"/>
        <v>0</v>
      </c>
    </row>
    <row r="94" spans="1:6" s="20" customFormat="1" ht="45" hidden="1">
      <c r="A94" s="126" t="s">
        <v>71</v>
      </c>
      <c r="B94" s="69" t="s">
        <v>1206</v>
      </c>
      <c r="C94" s="97" t="s">
        <v>1140</v>
      </c>
      <c r="D94" s="95">
        <v>0</v>
      </c>
      <c r="E94" s="83">
        <v>0</v>
      </c>
      <c r="F94" s="141">
        <f t="shared" si="1"/>
        <v>0</v>
      </c>
    </row>
    <row r="95" spans="1:6" s="20" customFormat="1" ht="31.5" hidden="1">
      <c r="A95" s="127" t="s">
        <v>293</v>
      </c>
      <c r="B95" s="69" t="s">
        <v>1206</v>
      </c>
      <c r="C95" s="97" t="s">
        <v>641</v>
      </c>
      <c r="D95" s="95">
        <v>0</v>
      </c>
      <c r="E95" s="83">
        <v>0</v>
      </c>
      <c r="F95" s="141">
        <f t="shared" si="1"/>
        <v>0</v>
      </c>
    </row>
    <row r="96" spans="1:6" s="20" customFormat="1" ht="31.5" hidden="1">
      <c r="A96" s="127" t="s">
        <v>293</v>
      </c>
      <c r="B96" s="69" t="s">
        <v>1206</v>
      </c>
      <c r="C96" s="97" t="s">
        <v>767</v>
      </c>
      <c r="D96" s="95">
        <v>0</v>
      </c>
      <c r="E96" s="83">
        <v>0</v>
      </c>
      <c r="F96" s="141">
        <f t="shared" si="1"/>
        <v>0</v>
      </c>
    </row>
    <row r="97" spans="1:6" s="20" customFormat="1" ht="30" hidden="1">
      <c r="A97" s="126" t="s">
        <v>293</v>
      </c>
      <c r="B97" s="69" t="s">
        <v>1206</v>
      </c>
      <c r="C97" s="97" t="s">
        <v>595</v>
      </c>
      <c r="D97" s="95">
        <v>0</v>
      </c>
      <c r="E97" s="83">
        <v>0</v>
      </c>
      <c r="F97" s="141">
        <f t="shared" si="1"/>
        <v>0</v>
      </c>
    </row>
    <row r="98" spans="1:6" s="20" customFormat="1" ht="31.5" hidden="1">
      <c r="A98" s="127" t="s">
        <v>293</v>
      </c>
      <c r="B98" s="69" t="s">
        <v>1206</v>
      </c>
      <c r="C98" s="97" t="s">
        <v>1069</v>
      </c>
      <c r="D98" s="95">
        <v>0</v>
      </c>
      <c r="E98" s="83">
        <v>0</v>
      </c>
      <c r="F98" s="141">
        <f t="shared" si="1"/>
        <v>0</v>
      </c>
    </row>
    <row r="99" spans="1:6" s="20" customFormat="1" ht="30" hidden="1">
      <c r="A99" s="126" t="s">
        <v>293</v>
      </c>
      <c r="B99" s="69" t="s">
        <v>1206</v>
      </c>
      <c r="C99" s="97" t="s">
        <v>668</v>
      </c>
      <c r="D99" s="95">
        <v>0</v>
      </c>
      <c r="E99" s="83">
        <v>0</v>
      </c>
      <c r="F99" s="141">
        <f t="shared" si="1"/>
        <v>0</v>
      </c>
    </row>
    <row r="100" spans="1:6" s="20" customFormat="1" ht="30" hidden="1">
      <c r="A100" s="126" t="s">
        <v>956</v>
      </c>
      <c r="B100" s="69" t="s">
        <v>1206</v>
      </c>
      <c r="C100" s="97" t="s">
        <v>642</v>
      </c>
      <c r="D100" s="95">
        <v>0</v>
      </c>
      <c r="E100" s="83">
        <v>0</v>
      </c>
      <c r="F100" s="141">
        <f t="shared" si="1"/>
        <v>0</v>
      </c>
    </row>
    <row r="101" spans="1:6" s="20" customFormat="1" ht="64.5" hidden="1" customHeight="1">
      <c r="A101" s="127" t="s">
        <v>75</v>
      </c>
      <c r="B101" s="69" t="s">
        <v>1206</v>
      </c>
      <c r="C101" s="97" t="s">
        <v>594</v>
      </c>
      <c r="D101" s="95">
        <v>0</v>
      </c>
      <c r="E101" s="83">
        <v>0</v>
      </c>
      <c r="F101" s="141">
        <f t="shared" si="1"/>
        <v>0</v>
      </c>
    </row>
    <row r="102" spans="1:6" s="20" customFormat="1" ht="64.5" hidden="1" customHeight="1">
      <c r="A102" s="126" t="s">
        <v>75</v>
      </c>
      <c r="B102" s="69" t="s">
        <v>1206</v>
      </c>
      <c r="C102" s="97" t="s">
        <v>1242</v>
      </c>
      <c r="D102" s="95">
        <v>0</v>
      </c>
      <c r="E102" s="83">
        <v>0</v>
      </c>
      <c r="F102" s="141">
        <f t="shared" si="1"/>
        <v>0</v>
      </c>
    </row>
    <row r="103" spans="1:6" s="20" customFormat="1" ht="64.5" hidden="1" customHeight="1">
      <c r="A103" s="126" t="s">
        <v>593</v>
      </c>
      <c r="B103" s="69" t="s">
        <v>1206</v>
      </c>
      <c r="C103" s="97" t="s">
        <v>596</v>
      </c>
      <c r="D103" s="95">
        <v>0</v>
      </c>
      <c r="E103" s="83">
        <v>0</v>
      </c>
      <c r="F103" s="141">
        <f t="shared" si="1"/>
        <v>0</v>
      </c>
    </row>
    <row r="104" spans="1:6" s="20" customFormat="1" ht="31.5">
      <c r="A104" s="149" t="s">
        <v>957</v>
      </c>
      <c r="B104" s="69" t="s">
        <v>1206</v>
      </c>
      <c r="C104" s="97" t="s">
        <v>912</v>
      </c>
      <c r="D104" s="95">
        <v>130818</v>
      </c>
      <c r="E104" s="83">
        <v>0</v>
      </c>
      <c r="F104" s="141">
        <f t="shared" si="1"/>
        <v>130818</v>
      </c>
    </row>
    <row r="105" spans="1:6" s="20" customFormat="1" ht="31.5" hidden="1">
      <c r="A105" s="127" t="s">
        <v>957</v>
      </c>
      <c r="B105" s="69" t="s">
        <v>1206</v>
      </c>
      <c r="C105" s="97" t="s">
        <v>216</v>
      </c>
      <c r="D105" s="95">
        <v>0</v>
      </c>
      <c r="E105" s="83">
        <v>0</v>
      </c>
      <c r="F105" s="141">
        <f t="shared" si="1"/>
        <v>0</v>
      </c>
    </row>
    <row r="106" spans="1:6" s="20" customFormat="1" ht="31.5">
      <c r="A106" s="127" t="s">
        <v>957</v>
      </c>
      <c r="B106" s="69" t="s">
        <v>1206</v>
      </c>
      <c r="C106" s="97" t="s">
        <v>1090</v>
      </c>
      <c r="D106" s="95">
        <v>0</v>
      </c>
      <c r="E106" s="83">
        <v>13.2</v>
      </c>
      <c r="F106" s="141">
        <f t="shared" si="1"/>
        <v>0</v>
      </c>
    </row>
    <row r="107" spans="1:6" s="20" customFormat="1" ht="31.5">
      <c r="A107" s="127" t="s">
        <v>957</v>
      </c>
      <c r="B107" s="69" t="s">
        <v>1206</v>
      </c>
      <c r="C107" s="97" t="s">
        <v>66</v>
      </c>
      <c r="D107" s="95">
        <v>0</v>
      </c>
      <c r="E107" s="83">
        <v>5005.1899999999996</v>
      </c>
      <c r="F107" s="141">
        <f>IF(OR(D107&lt;=0,D107&lt;E107,D107-E107&lt;0),0,D107-E107)</f>
        <v>0</v>
      </c>
    </row>
    <row r="108" spans="1:6" s="20" customFormat="1" ht="49.5" customHeight="1">
      <c r="A108" s="157" t="s">
        <v>1087</v>
      </c>
      <c r="B108" s="69" t="s">
        <v>1206</v>
      </c>
      <c r="C108" s="97" t="s">
        <v>1096</v>
      </c>
      <c r="D108" s="95">
        <v>2175843.9</v>
      </c>
      <c r="E108" s="83">
        <v>1964379.82</v>
      </c>
      <c r="F108" s="141">
        <f t="shared" si="1"/>
        <v>211464.07999999984</v>
      </c>
    </row>
    <row r="109" spans="1:6" s="20" customFormat="1" ht="15.75">
      <c r="A109" s="148" t="s">
        <v>175</v>
      </c>
      <c r="B109" s="72" t="s">
        <v>1206</v>
      </c>
      <c r="C109" s="92" t="s">
        <v>913</v>
      </c>
      <c r="D109" s="93">
        <f>D111+D117+D110+D120</f>
        <v>41815697.259999998</v>
      </c>
      <c r="E109" s="93">
        <f>E111+E117+E110+E120</f>
        <v>613308.92000000004</v>
      </c>
      <c r="F109" s="142">
        <f t="shared" si="1"/>
        <v>41202388.339999996</v>
      </c>
    </row>
    <row r="110" spans="1:6" s="20" customFormat="1" ht="28.5" hidden="1">
      <c r="A110" s="130" t="s">
        <v>766</v>
      </c>
      <c r="B110" s="72" t="s">
        <v>1206</v>
      </c>
      <c r="C110" s="92" t="s">
        <v>230</v>
      </c>
      <c r="D110" s="93">
        <v>0</v>
      </c>
      <c r="E110" s="93">
        <v>0</v>
      </c>
      <c r="F110" s="142">
        <f t="shared" si="1"/>
        <v>0</v>
      </c>
    </row>
    <row r="111" spans="1:6" s="20" customFormat="1" ht="78.75">
      <c r="A111" s="171" t="s">
        <v>1095</v>
      </c>
      <c r="B111" s="72" t="s">
        <v>1206</v>
      </c>
      <c r="C111" s="92" t="s">
        <v>789</v>
      </c>
      <c r="D111" s="93">
        <f>D114+D116+D112+D113+D115</f>
        <v>0</v>
      </c>
      <c r="E111" s="93">
        <f>E114+E112+E116+E113+E115</f>
        <v>71004</v>
      </c>
      <c r="F111" s="142">
        <f t="shared" si="1"/>
        <v>0</v>
      </c>
    </row>
    <row r="112" spans="1:6" s="20" customFormat="1" ht="63.75" hidden="1" customHeight="1">
      <c r="A112" s="131" t="s">
        <v>570</v>
      </c>
      <c r="B112" s="69" t="s">
        <v>1206</v>
      </c>
      <c r="C112" s="94" t="s">
        <v>1335</v>
      </c>
      <c r="D112" s="95">
        <v>0</v>
      </c>
      <c r="E112" s="95">
        <v>0</v>
      </c>
      <c r="F112" s="141">
        <f t="shared" si="1"/>
        <v>0</v>
      </c>
    </row>
    <row r="113" spans="1:6" s="20" customFormat="1" ht="81.75" hidden="1" customHeight="1">
      <c r="A113" s="127" t="s">
        <v>570</v>
      </c>
      <c r="B113" s="69" t="s">
        <v>1206</v>
      </c>
      <c r="C113" s="94" t="s">
        <v>781</v>
      </c>
      <c r="D113" s="95">
        <v>0</v>
      </c>
      <c r="E113" s="95">
        <v>0</v>
      </c>
      <c r="F113" s="141">
        <f t="shared" si="1"/>
        <v>0</v>
      </c>
    </row>
    <row r="114" spans="1:6" s="20" customFormat="1" ht="81" customHeight="1">
      <c r="A114" s="127" t="s">
        <v>481</v>
      </c>
      <c r="B114" s="69" t="s">
        <v>1206</v>
      </c>
      <c r="C114" s="94" t="s">
        <v>1178</v>
      </c>
      <c r="D114" s="95">
        <v>0</v>
      </c>
      <c r="E114" s="95">
        <v>77004</v>
      </c>
      <c r="F114" s="141">
        <f t="shared" si="1"/>
        <v>0</v>
      </c>
    </row>
    <row r="115" spans="1:6" s="20" customFormat="1" ht="78.75" hidden="1" customHeight="1">
      <c r="A115" s="131" t="s">
        <v>163</v>
      </c>
      <c r="B115" s="69" t="s">
        <v>1206</v>
      </c>
      <c r="C115" s="94" t="s">
        <v>99</v>
      </c>
      <c r="D115" s="95">
        <v>0</v>
      </c>
      <c r="E115" s="95">
        <v>0</v>
      </c>
      <c r="F115" s="141">
        <f t="shared" si="1"/>
        <v>0</v>
      </c>
    </row>
    <row r="116" spans="1:6" s="20" customFormat="1" ht="84" customHeight="1">
      <c r="A116" s="174" t="s">
        <v>966</v>
      </c>
      <c r="B116" s="69" t="s">
        <v>1206</v>
      </c>
      <c r="C116" s="94" t="s">
        <v>1179</v>
      </c>
      <c r="D116" s="95">
        <v>0</v>
      </c>
      <c r="E116" s="95">
        <v>-6000</v>
      </c>
      <c r="F116" s="141">
        <f t="shared" si="1"/>
        <v>0</v>
      </c>
    </row>
    <row r="117" spans="1:6" s="20" customFormat="1" ht="31.5">
      <c r="A117" s="148" t="s">
        <v>618</v>
      </c>
      <c r="B117" s="72" t="s">
        <v>1206</v>
      </c>
      <c r="C117" s="92" t="s">
        <v>914</v>
      </c>
      <c r="D117" s="93">
        <f>D118+D119</f>
        <v>1963122.6400000001</v>
      </c>
      <c r="E117" s="93">
        <f>E118+E119</f>
        <v>51659.96</v>
      </c>
      <c r="F117" s="142">
        <f t="shared" si="1"/>
        <v>1911462.6800000002</v>
      </c>
    </row>
    <row r="118" spans="1:6" s="20" customFormat="1" ht="42.75" customHeight="1">
      <c r="A118" s="149" t="s">
        <v>856</v>
      </c>
      <c r="B118" s="69" t="s">
        <v>1206</v>
      </c>
      <c r="C118" s="94" t="s">
        <v>915</v>
      </c>
      <c r="D118" s="95">
        <v>1846732.35</v>
      </c>
      <c r="E118" s="83">
        <v>40874.269999999997</v>
      </c>
      <c r="F118" s="141">
        <f t="shared" si="1"/>
        <v>1805858.08</v>
      </c>
    </row>
    <row r="119" spans="1:6" s="20" customFormat="1" ht="64.5" customHeight="1">
      <c r="A119" s="149" t="s">
        <v>916</v>
      </c>
      <c r="B119" s="69" t="s">
        <v>1206</v>
      </c>
      <c r="C119" s="94" t="s">
        <v>917</v>
      </c>
      <c r="D119" s="95">
        <v>116390.29</v>
      </c>
      <c r="E119" s="83">
        <v>10785.69</v>
      </c>
      <c r="F119" s="141">
        <f t="shared" si="1"/>
        <v>105604.59999999999</v>
      </c>
    </row>
    <row r="120" spans="1:6" s="20" customFormat="1" ht="31.5">
      <c r="A120" s="148" t="s">
        <v>509</v>
      </c>
      <c r="B120" s="69"/>
      <c r="C120" s="92" t="s">
        <v>918</v>
      </c>
      <c r="D120" s="96">
        <f>D121</f>
        <v>39852574.619999997</v>
      </c>
      <c r="E120" s="93">
        <f>E121</f>
        <v>490644.96</v>
      </c>
      <c r="F120" s="142">
        <f t="shared" si="1"/>
        <v>39361929.659999996</v>
      </c>
    </row>
    <row r="121" spans="1:6" s="20" customFormat="1" ht="45" customHeight="1">
      <c r="A121" s="149" t="s">
        <v>510</v>
      </c>
      <c r="B121" s="69"/>
      <c r="C121" s="94" t="s">
        <v>919</v>
      </c>
      <c r="D121" s="95">
        <v>39852574.619999997</v>
      </c>
      <c r="E121" s="83">
        <v>490644.96</v>
      </c>
      <c r="F121" s="141">
        <f t="shared" si="1"/>
        <v>39361929.659999996</v>
      </c>
    </row>
    <row r="122" spans="1:6" s="20" customFormat="1" ht="15.75">
      <c r="A122" s="148" t="s">
        <v>857</v>
      </c>
      <c r="B122" s="72" t="s">
        <v>1206</v>
      </c>
      <c r="C122" s="92" t="s">
        <v>920</v>
      </c>
      <c r="D122" s="93">
        <f>D123+D124+D125+D126+D127+D128+D129+D130+D131+D132+D133+D134+D135+D136+D137+D138+D139+D140+D141+D142+D143+D144+D145+D147+D160+D161+D162+D163+D164+D165+D167+D168+D169+D170+D171+D172+D173+D174+D175+D178+D166</f>
        <v>1234891.44</v>
      </c>
      <c r="E122" s="93">
        <f>E123+E124+E125+E126+E127+E128+E129+E130+E131+E132+E133+E134+E135+E136+E137+E138+E139+E140+E141+E142+E143+E144+E145+E147+E160+E161+E162+E163+E164+E165+E167+E168+E169+E170+E171+E172+E173+E174+E175+E178+E166</f>
        <v>1996588.57</v>
      </c>
      <c r="F122" s="142">
        <f t="shared" si="1"/>
        <v>0</v>
      </c>
    </row>
    <row r="123" spans="1:6" s="20" customFormat="1" ht="64.5" hidden="1" customHeight="1">
      <c r="A123" s="127" t="s">
        <v>759</v>
      </c>
      <c r="B123" s="69" t="s">
        <v>1206</v>
      </c>
      <c r="C123" s="97" t="s">
        <v>74</v>
      </c>
      <c r="D123" s="83">
        <v>0</v>
      </c>
      <c r="E123" s="83">
        <v>0</v>
      </c>
      <c r="F123" s="141">
        <f t="shared" si="1"/>
        <v>0</v>
      </c>
    </row>
    <row r="124" spans="1:6" s="20" customFormat="1" ht="63">
      <c r="A124" s="149" t="s">
        <v>759</v>
      </c>
      <c r="B124" s="69" t="s">
        <v>1206</v>
      </c>
      <c r="C124" s="97" t="s">
        <v>921</v>
      </c>
      <c r="D124" s="83">
        <v>3740.11</v>
      </c>
      <c r="E124" s="83">
        <v>2230.79</v>
      </c>
      <c r="F124" s="141">
        <f t="shared" si="1"/>
        <v>1509.3200000000002</v>
      </c>
    </row>
    <row r="125" spans="1:6" s="20" customFormat="1" ht="94.5">
      <c r="A125" s="149" t="s">
        <v>760</v>
      </c>
      <c r="B125" s="69" t="s">
        <v>1206</v>
      </c>
      <c r="C125" s="97" t="s">
        <v>922</v>
      </c>
      <c r="D125" s="83">
        <v>6500</v>
      </c>
      <c r="E125" s="83">
        <v>4000</v>
      </c>
      <c r="F125" s="141">
        <f t="shared" si="1"/>
        <v>2500</v>
      </c>
    </row>
    <row r="126" spans="1:6" s="20" customFormat="1" ht="93" customHeight="1">
      <c r="A126" s="149" t="s">
        <v>760</v>
      </c>
      <c r="B126" s="69" t="s">
        <v>1206</v>
      </c>
      <c r="C126" s="97" t="s">
        <v>923</v>
      </c>
      <c r="D126" s="83">
        <v>1416.67</v>
      </c>
      <c r="E126" s="83">
        <v>1247.42</v>
      </c>
      <c r="F126" s="141">
        <f t="shared" si="1"/>
        <v>169.25</v>
      </c>
    </row>
    <row r="127" spans="1:6" s="20" customFormat="1" ht="63">
      <c r="A127" s="149" t="s">
        <v>459</v>
      </c>
      <c r="B127" s="69" t="s">
        <v>1206</v>
      </c>
      <c r="C127" s="97" t="s">
        <v>924</v>
      </c>
      <c r="D127" s="83">
        <v>5800</v>
      </c>
      <c r="E127" s="83">
        <v>2500</v>
      </c>
      <c r="F127" s="141">
        <f t="shared" si="1"/>
        <v>3300</v>
      </c>
    </row>
    <row r="128" spans="1:6" s="20" customFormat="1" ht="63">
      <c r="A128" s="149" t="s">
        <v>459</v>
      </c>
      <c r="B128" s="69" t="s">
        <v>1206</v>
      </c>
      <c r="C128" s="97" t="s">
        <v>1089</v>
      </c>
      <c r="D128" s="83">
        <v>1789.25</v>
      </c>
      <c r="E128" s="83">
        <v>0</v>
      </c>
      <c r="F128" s="141">
        <f t="shared" si="1"/>
        <v>1789.25</v>
      </c>
    </row>
    <row r="129" spans="1:6" s="20" customFormat="1" ht="60" hidden="1">
      <c r="A129" s="126" t="s">
        <v>1356</v>
      </c>
      <c r="B129" s="69" t="s">
        <v>1206</v>
      </c>
      <c r="C129" s="97" t="s">
        <v>1355</v>
      </c>
      <c r="D129" s="83">
        <v>0</v>
      </c>
      <c r="E129" s="83">
        <v>0</v>
      </c>
      <c r="F129" s="141">
        <f t="shared" si="1"/>
        <v>0</v>
      </c>
    </row>
    <row r="130" spans="1:6" s="20" customFormat="1" ht="78.75" hidden="1">
      <c r="A130" s="127" t="s">
        <v>698</v>
      </c>
      <c r="B130" s="69" t="s">
        <v>1206</v>
      </c>
      <c r="C130" s="97" t="s">
        <v>183</v>
      </c>
      <c r="D130" s="83">
        <v>0</v>
      </c>
      <c r="E130" s="83">
        <v>0</v>
      </c>
      <c r="F130" s="141">
        <f t="shared" si="1"/>
        <v>0</v>
      </c>
    </row>
    <row r="131" spans="1:6" s="20" customFormat="1" ht="60" hidden="1">
      <c r="A131" s="126" t="s">
        <v>242</v>
      </c>
      <c r="B131" s="69" t="s">
        <v>1206</v>
      </c>
      <c r="C131" s="97" t="s">
        <v>463</v>
      </c>
      <c r="D131" s="83">
        <v>0</v>
      </c>
      <c r="E131" s="83">
        <v>0</v>
      </c>
      <c r="F131" s="141">
        <f t="shared" si="1"/>
        <v>0</v>
      </c>
    </row>
    <row r="132" spans="1:6" s="20" customFormat="1" ht="63">
      <c r="A132" s="149" t="s">
        <v>1241</v>
      </c>
      <c r="B132" s="69" t="s">
        <v>1206</v>
      </c>
      <c r="C132" s="97" t="s">
        <v>925</v>
      </c>
      <c r="D132" s="83">
        <v>833.33</v>
      </c>
      <c r="E132" s="83">
        <v>0</v>
      </c>
      <c r="F132" s="141">
        <f t="shared" si="1"/>
        <v>833.33</v>
      </c>
    </row>
    <row r="133" spans="1:6" s="20" customFormat="1" ht="60" hidden="1">
      <c r="A133" s="126" t="s">
        <v>1074</v>
      </c>
      <c r="B133" s="69" t="s">
        <v>1206</v>
      </c>
      <c r="C133" s="97" t="s">
        <v>1075</v>
      </c>
      <c r="D133" s="83">
        <v>0</v>
      </c>
      <c r="E133" s="83">
        <v>0</v>
      </c>
      <c r="F133" s="141">
        <f t="shared" si="1"/>
        <v>0</v>
      </c>
    </row>
    <row r="134" spans="1:6" s="20" customFormat="1" ht="60" hidden="1">
      <c r="A134" s="126" t="s">
        <v>162</v>
      </c>
      <c r="B134" s="69" t="s">
        <v>1206</v>
      </c>
      <c r="C134" s="97" t="s">
        <v>843</v>
      </c>
      <c r="D134" s="83">
        <v>0</v>
      </c>
      <c r="E134" s="83">
        <v>0</v>
      </c>
      <c r="F134" s="141">
        <f t="shared" si="1"/>
        <v>0</v>
      </c>
    </row>
    <row r="135" spans="1:6" s="20" customFormat="1" ht="79.5" customHeight="1">
      <c r="A135" s="149" t="s">
        <v>699</v>
      </c>
      <c r="B135" s="69" t="s">
        <v>1206</v>
      </c>
      <c r="C135" s="97" t="s">
        <v>926</v>
      </c>
      <c r="D135" s="83">
        <v>55900</v>
      </c>
      <c r="E135" s="83">
        <v>516.29999999999995</v>
      </c>
      <c r="F135" s="141">
        <f t="shared" si="1"/>
        <v>55383.7</v>
      </c>
    </row>
    <row r="136" spans="1:6" s="20" customFormat="1" ht="92.25" customHeight="1">
      <c r="A136" s="149" t="s">
        <v>972</v>
      </c>
      <c r="B136" s="69" t="s">
        <v>1206</v>
      </c>
      <c r="C136" s="97" t="s">
        <v>927</v>
      </c>
      <c r="D136" s="83">
        <v>22600</v>
      </c>
      <c r="E136" s="83">
        <v>1650</v>
      </c>
      <c r="F136" s="141">
        <f t="shared" si="1"/>
        <v>20950</v>
      </c>
    </row>
    <row r="137" spans="1:6" s="20" customFormat="1" ht="78.75">
      <c r="A137" s="149" t="s">
        <v>77</v>
      </c>
      <c r="B137" s="69" t="s">
        <v>1206</v>
      </c>
      <c r="C137" s="97" t="s">
        <v>928</v>
      </c>
      <c r="D137" s="83">
        <v>1400</v>
      </c>
      <c r="E137" s="83">
        <v>500</v>
      </c>
      <c r="F137" s="141">
        <f t="shared" si="1"/>
        <v>900</v>
      </c>
    </row>
    <row r="138" spans="1:6" s="20" customFormat="1" ht="63.75" hidden="1" customHeight="1">
      <c r="A138" s="127" t="s">
        <v>1338</v>
      </c>
      <c r="B138" s="69" t="s">
        <v>1206</v>
      </c>
      <c r="C138" s="97" t="s">
        <v>480</v>
      </c>
      <c r="D138" s="83">
        <v>0</v>
      </c>
      <c r="E138" s="83">
        <v>0</v>
      </c>
      <c r="F138" s="141">
        <f t="shared" si="1"/>
        <v>0</v>
      </c>
    </row>
    <row r="139" spans="1:6" s="20" customFormat="1" ht="66" customHeight="1">
      <c r="A139" s="149" t="s">
        <v>1338</v>
      </c>
      <c r="B139" s="69" t="s">
        <v>1206</v>
      </c>
      <c r="C139" s="97" t="s">
        <v>929</v>
      </c>
      <c r="D139" s="83">
        <v>2000</v>
      </c>
      <c r="E139" s="83">
        <v>0</v>
      </c>
      <c r="F139" s="141">
        <f t="shared" si="1"/>
        <v>2000</v>
      </c>
    </row>
    <row r="140" spans="1:6" s="20" customFormat="1" ht="64.5" customHeight="1">
      <c r="A140" s="149" t="s">
        <v>1338</v>
      </c>
      <c r="B140" s="69" t="s">
        <v>1206</v>
      </c>
      <c r="C140" s="97" t="s">
        <v>930</v>
      </c>
      <c r="D140" s="83">
        <v>8200</v>
      </c>
      <c r="E140" s="83">
        <v>10500</v>
      </c>
      <c r="F140" s="141">
        <f t="shared" si="1"/>
        <v>0</v>
      </c>
    </row>
    <row r="141" spans="1:6" s="20" customFormat="1" ht="63.75" customHeight="1">
      <c r="A141" s="149" t="s">
        <v>1338</v>
      </c>
      <c r="B141" s="69" t="s">
        <v>1206</v>
      </c>
      <c r="C141" s="97" t="s">
        <v>102</v>
      </c>
      <c r="D141" s="83">
        <v>333.33</v>
      </c>
      <c r="E141" s="83">
        <v>0</v>
      </c>
      <c r="F141" s="141">
        <f t="shared" si="1"/>
        <v>333.33</v>
      </c>
    </row>
    <row r="142" spans="1:6" s="20" customFormat="1" ht="60" hidden="1">
      <c r="A142" s="126" t="s">
        <v>1338</v>
      </c>
      <c r="B142" s="69" t="s">
        <v>1206</v>
      </c>
      <c r="C142" s="97" t="s">
        <v>887</v>
      </c>
      <c r="D142" s="83">
        <v>0</v>
      </c>
      <c r="E142" s="83">
        <v>0</v>
      </c>
      <c r="F142" s="141">
        <f t="shared" si="1"/>
        <v>0</v>
      </c>
    </row>
    <row r="143" spans="1:6" s="20" customFormat="1" ht="78.75">
      <c r="A143" s="149" t="s">
        <v>1339</v>
      </c>
      <c r="B143" s="69" t="s">
        <v>1206</v>
      </c>
      <c r="C143" s="97" t="s">
        <v>103</v>
      </c>
      <c r="D143" s="83">
        <v>51000</v>
      </c>
      <c r="E143" s="83">
        <v>0</v>
      </c>
      <c r="F143" s="141">
        <f t="shared" si="1"/>
        <v>51000</v>
      </c>
    </row>
    <row r="144" spans="1:6" s="20" customFormat="1" ht="78.75">
      <c r="A144" s="149" t="s">
        <v>1339</v>
      </c>
      <c r="B144" s="69" t="s">
        <v>1206</v>
      </c>
      <c r="C144" s="97" t="s">
        <v>104</v>
      </c>
      <c r="D144" s="83">
        <v>1000</v>
      </c>
      <c r="E144" s="83">
        <v>0</v>
      </c>
      <c r="F144" s="141">
        <f t="shared" si="1"/>
        <v>1000</v>
      </c>
    </row>
    <row r="145" spans="1:6" s="20" customFormat="1" ht="78.75">
      <c r="A145" s="149" t="s">
        <v>1339</v>
      </c>
      <c r="B145" s="69" t="s">
        <v>1206</v>
      </c>
      <c r="C145" s="97" t="s">
        <v>105</v>
      </c>
      <c r="D145" s="83">
        <v>363600</v>
      </c>
      <c r="E145" s="83">
        <v>36495.699999999997</v>
      </c>
      <c r="F145" s="141">
        <f t="shared" si="1"/>
        <v>327104.3</v>
      </c>
    </row>
    <row r="146" spans="1:6" s="20" customFormat="1" ht="75" hidden="1">
      <c r="A146" s="126" t="s">
        <v>1339</v>
      </c>
      <c r="B146" s="69" t="s">
        <v>1206</v>
      </c>
      <c r="C146" s="97" t="s">
        <v>198</v>
      </c>
      <c r="D146" s="83">
        <v>0</v>
      </c>
      <c r="E146" s="83">
        <v>0</v>
      </c>
      <c r="F146" s="141">
        <f t="shared" si="1"/>
        <v>0</v>
      </c>
    </row>
    <row r="147" spans="1:6" s="20" customFormat="1" ht="78.75">
      <c r="A147" s="149" t="s">
        <v>1339</v>
      </c>
      <c r="B147" s="69" t="s">
        <v>1206</v>
      </c>
      <c r="C147" s="97" t="s">
        <v>106</v>
      </c>
      <c r="D147" s="83">
        <v>5172.8100000000004</v>
      </c>
      <c r="E147" s="83">
        <v>903.44</v>
      </c>
      <c r="F147" s="141">
        <f t="shared" si="1"/>
        <v>4269.3700000000008</v>
      </c>
    </row>
    <row r="148" spans="1:6" s="20" customFormat="1" ht="60" hidden="1">
      <c r="A148" s="126" t="s">
        <v>759</v>
      </c>
      <c r="B148" s="69" t="s">
        <v>1206</v>
      </c>
      <c r="C148" s="97" t="s">
        <v>778</v>
      </c>
      <c r="D148" s="83">
        <v>0</v>
      </c>
      <c r="E148" s="83">
        <v>0</v>
      </c>
      <c r="F148" s="141">
        <f t="shared" si="1"/>
        <v>0</v>
      </c>
    </row>
    <row r="149" spans="1:6" s="20" customFormat="1" ht="75" hidden="1">
      <c r="A149" s="126" t="s">
        <v>760</v>
      </c>
      <c r="B149" s="69" t="s">
        <v>1206</v>
      </c>
      <c r="C149" s="97" t="s">
        <v>211</v>
      </c>
      <c r="D149" s="83">
        <v>0</v>
      </c>
      <c r="E149" s="83">
        <v>0</v>
      </c>
      <c r="F149" s="141">
        <f t="shared" si="1"/>
        <v>0</v>
      </c>
    </row>
    <row r="150" spans="1:6" s="20" customFormat="1" ht="60" hidden="1">
      <c r="A150" s="126" t="s">
        <v>758</v>
      </c>
      <c r="B150" s="69" t="s">
        <v>1206</v>
      </c>
      <c r="C150" s="97" t="s">
        <v>779</v>
      </c>
      <c r="D150" s="83">
        <v>0</v>
      </c>
      <c r="E150" s="83">
        <v>0</v>
      </c>
      <c r="F150" s="141">
        <f t="shared" si="1"/>
        <v>0</v>
      </c>
    </row>
    <row r="151" spans="1:6" s="20" customFormat="1" ht="75" hidden="1">
      <c r="A151" s="126" t="s">
        <v>752</v>
      </c>
      <c r="B151" s="69" t="s">
        <v>1206</v>
      </c>
      <c r="C151" s="97" t="s">
        <v>183</v>
      </c>
      <c r="D151" s="83">
        <v>0</v>
      </c>
      <c r="E151" s="83">
        <v>0</v>
      </c>
      <c r="F151" s="141">
        <f t="shared" si="1"/>
        <v>0</v>
      </c>
    </row>
    <row r="152" spans="1:6" s="20" customFormat="1" ht="45" hidden="1">
      <c r="A152" s="126" t="s">
        <v>472</v>
      </c>
      <c r="B152" s="69" t="s">
        <v>1206</v>
      </c>
      <c r="C152" s="97" t="s">
        <v>1009</v>
      </c>
      <c r="D152" s="83">
        <v>0</v>
      </c>
      <c r="E152" s="83">
        <v>0</v>
      </c>
      <c r="F152" s="141">
        <f t="shared" ref="F152:F217" si="2">IF(OR(D152&lt;=0,D152&lt;E152,D152-E152&lt;0),0,D152-E152)</f>
        <v>0</v>
      </c>
    </row>
    <row r="153" spans="1:6" s="20" customFormat="1" ht="60" hidden="1">
      <c r="A153" s="126" t="s">
        <v>160</v>
      </c>
      <c r="B153" s="69" t="s">
        <v>1206</v>
      </c>
      <c r="C153" s="94" t="s">
        <v>1010</v>
      </c>
      <c r="D153" s="83">
        <v>0</v>
      </c>
      <c r="E153" s="83">
        <v>0</v>
      </c>
      <c r="F153" s="141">
        <f t="shared" si="2"/>
        <v>0</v>
      </c>
    </row>
    <row r="154" spans="1:6" s="20" customFormat="1" ht="60" hidden="1">
      <c r="A154" s="126" t="s">
        <v>160</v>
      </c>
      <c r="B154" s="69" t="s">
        <v>1206</v>
      </c>
      <c r="C154" s="94" t="s">
        <v>1334</v>
      </c>
      <c r="D154" s="83">
        <v>0</v>
      </c>
      <c r="E154" s="83">
        <v>0</v>
      </c>
      <c r="F154" s="141">
        <f t="shared" si="2"/>
        <v>0</v>
      </c>
    </row>
    <row r="155" spans="1:6" s="20" customFormat="1" ht="60" hidden="1">
      <c r="A155" s="126" t="s">
        <v>490</v>
      </c>
      <c r="B155" s="69" t="s">
        <v>1206</v>
      </c>
      <c r="C155" s="94" t="s">
        <v>495</v>
      </c>
      <c r="D155" s="83">
        <v>0</v>
      </c>
      <c r="E155" s="83">
        <v>0</v>
      </c>
      <c r="F155" s="141">
        <f t="shared" si="2"/>
        <v>0</v>
      </c>
    </row>
    <row r="156" spans="1:6" s="20" customFormat="1" ht="60" hidden="1">
      <c r="A156" s="126" t="s">
        <v>490</v>
      </c>
      <c r="B156" s="69" t="s">
        <v>1206</v>
      </c>
      <c r="C156" s="94" t="s">
        <v>93</v>
      </c>
      <c r="D156" s="83">
        <v>0</v>
      </c>
      <c r="E156" s="83">
        <v>0</v>
      </c>
      <c r="F156" s="141">
        <f t="shared" si="2"/>
        <v>0</v>
      </c>
    </row>
    <row r="157" spans="1:6" s="20" customFormat="1" ht="60" hidden="1">
      <c r="A157" s="126" t="s">
        <v>490</v>
      </c>
      <c r="B157" s="69" t="s">
        <v>1206</v>
      </c>
      <c r="C157" s="94" t="s">
        <v>467</v>
      </c>
      <c r="D157" s="83">
        <v>0</v>
      </c>
      <c r="E157" s="83">
        <v>0</v>
      </c>
      <c r="F157" s="141">
        <f t="shared" si="2"/>
        <v>0</v>
      </c>
    </row>
    <row r="158" spans="1:6" s="20" customFormat="1" ht="68.25" hidden="1" customHeight="1">
      <c r="A158" s="126" t="s">
        <v>182</v>
      </c>
      <c r="B158" s="69" t="s">
        <v>1206</v>
      </c>
      <c r="C158" s="97" t="s">
        <v>181</v>
      </c>
      <c r="D158" s="83">
        <v>0</v>
      </c>
      <c r="E158" s="83">
        <v>0</v>
      </c>
      <c r="F158" s="141">
        <f t="shared" si="2"/>
        <v>0</v>
      </c>
    </row>
    <row r="159" spans="1:6" s="20" customFormat="1" ht="15.75" hidden="1">
      <c r="A159" s="132"/>
      <c r="B159" s="143"/>
      <c r="C159" s="124"/>
      <c r="D159" s="124"/>
      <c r="E159" s="124"/>
      <c r="F159" s="141">
        <f t="shared" si="2"/>
        <v>0</v>
      </c>
    </row>
    <row r="160" spans="1:6" s="20" customFormat="1" ht="47.25">
      <c r="A160" s="149" t="s">
        <v>472</v>
      </c>
      <c r="B160" s="69" t="s">
        <v>1206</v>
      </c>
      <c r="C160" s="97" t="s">
        <v>107</v>
      </c>
      <c r="D160" s="83">
        <v>106277</v>
      </c>
      <c r="E160" s="83">
        <v>6999.33</v>
      </c>
      <c r="F160" s="141">
        <f t="shared" si="2"/>
        <v>99277.67</v>
      </c>
    </row>
    <row r="161" spans="1:6" s="20" customFormat="1" ht="63" hidden="1">
      <c r="A161" s="127" t="s">
        <v>160</v>
      </c>
      <c r="B161" s="69" t="s">
        <v>1206</v>
      </c>
      <c r="C161" s="97" t="s">
        <v>1010</v>
      </c>
      <c r="D161" s="83">
        <v>0</v>
      </c>
      <c r="E161" s="83">
        <v>0</v>
      </c>
      <c r="F161" s="141">
        <f t="shared" si="2"/>
        <v>0</v>
      </c>
    </row>
    <row r="162" spans="1:6" s="20" customFormat="1" ht="63">
      <c r="A162" s="127" t="s">
        <v>160</v>
      </c>
      <c r="B162" s="69" t="s">
        <v>1206</v>
      </c>
      <c r="C162" s="97" t="s">
        <v>67</v>
      </c>
      <c r="D162" s="83">
        <v>0</v>
      </c>
      <c r="E162" s="83">
        <v>127395.16</v>
      </c>
      <c r="F162" s="141">
        <f t="shared" si="2"/>
        <v>0</v>
      </c>
    </row>
    <row r="163" spans="1:6" s="20" customFormat="1" ht="63">
      <c r="A163" s="127" t="s">
        <v>967</v>
      </c>
      <c r="B163" s="69" t="s">
        <v>1206</v>
      </c>
      <c r="C163" s="97" t="s">
        <v>1088</v>
      </c>
      <c r="D163" s="83">
        <v>0</v>
      </c>
      <c r="E163" s="83">
        <v>15060.1</v>
      </c>
      <c r="F163" s="150">
        <f t="shared" si="2"/>
        <v>0</v>
      </c>
    </row>
    <row r="164" spans="1:6" s="20" customFormat="1" ht="60" hidden="1">
      <c r="A164" s="126" t="s">
        <v>967</v>
      </c>
      <c r="B164" s="69" t="s">
        <v>1206</v>
      </c>
      <c r="C164" s="97" t="s">
        <v>93</v>
      </c>
      <c r="D164" s="83">
        <v>0</v>
      </c>
      <c r="E164" s="83">
        <v>0</v>
      </c>
      <c r="F164" s="141">
        <f t="shared" si="2"/>
        <v>0</v>
      </c>
    </row>
    <row r="165" spans="1:6" s="20" customFormat="1" ht="64.5" customHeight="1">
      <c r="A165" s="127" t="s">
        <v>967</v>
      </c>
      <c r="B165" s="69" t="s">
        <v>1206</v>
      </c>
      <c r="C165" s="97" t="s">
        <v>69</v>
      </c>
      <c r="D165" s="83">
        <v>0</v>
      </c>
      <c r="E165" s="83">
        <v>826.29</v>
      </c>
      <c r="F165" s="141">
        <f t="shared" si="2"/>
        <v>0</v>
      </c>
    </row>
    <row r="166" spans="1:6" s="20" customFormat="1" ht="48.75" customHeight="1">
      <c r="A166" s="127" t="s">
        <v>617</v>
      </c>
      <c r="B166" s="69" t="s">
        <v>1206</v>
      </c>
      <c r="C166" s="97" t="s">
        <v>1180</v>
      </c>
      <c r="D166" s="83">
        <v>0</v>
      </c>
      <c r="E166" s="83">
        <v>91230</v>
      </c>
      <c r="F166" s="141">
        <f t="shared" si="2"/>
        <v>0</v>
      </c>
    </row>
    <row r="167" spans="1:6" s="20" customFormat="1" ht="58.5" customHeight="1">
      <c r="A167" s="149" t="s">
        <v>971</v>
      </c>
      <c r="B167" s="69" t="s">
        <v>1206</v>
      </c>
      <c r="C167" s="97" t="s">
        <v>108</v>
      </c>
      <c r="D167" s="83">
        <v>75461.039999999994</v>
      </c>
      <c r="E167" s="83">
        <v>48532.959999999999</v>
      </c>
      <c r="F167" s="141">
        <f t="shared" si="2"/>
        <v>26928.079999999994</v>
      </c>
    </row>
    <row r="168" spans="1:6" s="20" customFormat="1" ht="60" hidden="1">
      <c r="A168" s="126" t="s">
        <v>981</v>
      </c>
      <c r="B168" s="69" t="s">
        <v>1206</v>
      </c>
      <c r="C168" s="97" t="s">
        <v>1076</v>
      </c>
      <c r="D168" s="83">
        <v>0</v>
      </c>
      <c r="E168" s="83">
        <v>0</v>
      </c>
      <c r="F168" s="141">
        <f t="shared" si="2"/>
        <v>0</v>
      </c>
    </row>
    <row r="169" spans="1:6" s="20" customFormat="1" ht="63">
      <c r="A169" s="149" t="s">
        <v>981</v>
      </c>
      <c r="B169" s="69" t="s">
        <v>1206</v>
      </c>
      <c r="C169" s="97" t="s">
        <v>109</v>
      </c>
      <c r="D169" s="83">
        <v>22772.26</v>
      </c>
      <c r="E169" s="83">
        <v>0</v>
      </c>
      <c r="F169" s="141">
        <f t="shared" si="2"/>
        <v>22772.26</v>
      </c>
    </row>
    <row r="170" spans="1:6" s="20" customFormat="1" ht="63">
      <c r="A170" s="149" t="s">
        <v>981</v>
      </c>
      <c r="B170" s="69" t="s">
        <v>1206</v>
      </c>
      <c r="C170" s="97" t="s">
        <v>110</v>
      </c>
      <c r="D170" s="83">
        <v>9000</v>
      </c>
      <c r="E170" s="83">
        <v>0</v>
      </c>
      <c r="F170" s="141">
        <f t="shared" si="2"/>
        <v>9000</v>
      </c>
    </row>
    <row r="171" spans="1:6" s="20" customFormat="1" ht="126">
      <c r="A171" s="149" t="s">
        <v>228</v>
      </c>
      <c r="B171" s="69" t="s">
        <v>1206</v>
      </c>
      <c r="C171" s="97" t="s">
        <v>111</v>
      </c>
      <c r="D171" s="83">
        <v>134318.64000000001</v>
      </c>
      <c r="E171" s="83">
        <v>0</v>
      </c>
      <c r="F171" s="141">
        <f t="shared" si="2"/>
        <v>134318.64000000001</v>
      </c>
    </row>
    <row r="172" spans="1:6" s="20" customFormat="1" ht="126" hidden="1">
      <c r="A172" s="127" t="s">
        <v>228</v>
      </c>
      <c r="B172" s="69" t="s">
        <v>1206</v>
      </c>
      <c r="C172" s="97" t="s">
        <v>1</v>
      </c>
      <c r="D172" s="83">
        <v>0</v>
      </c>
      <c r="E172" s="83">
        <v>0</v>
      </c>
      <c r="F172" s="141">
        <f t="shared" si="2"/>
        <v>0</v>
      </c>
    </row>
    <row r="173" spans="1:6" s="20" customFormat="1" ht="63" hidden="1">
      <c r="A173" s="127" t="s">
        <v>486</v>
      </c>
      <c r="B173" s="69" t="s">
        <v>1206</v>
      </c>
      <c r="C173" s="97" t="s">
        <v>229</v>
      </c>
      <c r="D173" s="83">
        <v>0</v>
      </c>
      <c r="E173" s="83">
        <v>0</v>
      </c>
      <c r="F173" s="141">
        <f t="shared" si="2"/>
        <v>0</v>
      </c>
    </row>
    <row r="174" spans="1:6" s="20" customFormat="1" ht="91.5" customHeight="1">
      <c r="A174" s="149" t="s">
        <v>645</v>
      </c>
      <c r="B174" s="69" t="s">
        <v>1206</v>
      </c>
      <c r="C174" s="97" t="s">
        <v>112</v>
      </c>
      <c r="D174" s="83">
        <v>9850</v>
      </c>
      <c r="E174" s="83">
        <v>1646001.08</v>
      </c>
      <c r="F174" s="141">
        <f t="shared" si="2"/>
        <v>0</v>
      </c>
    </row>
    <row r="175" spans="1:6" s="20" customFormat="1" ht="93.75" customHeight="1">
      <c r="A175" s="149" t="s">
        <v>645</v>
      </c>
      <c r="B175" s="69" t="s">
        <v>1206</v>
      </c>
      <c r="C175" s="97" t="s">
        <v>113</v>
      </c>
      <c r="D175" s="83">
        <v>241900</v>
      </c>
      <c r="E175" s="83">
        <v>0</v>
      </c>
      <c r="F175" s="141">
        <f t="shared" si="2"/>
        <v>241900</v>
      </c>
    </row>
    <row r="176" spans="1:6" s="20" customFormat="1" ht="51" hidden="1" customHeight="1">
      <c r="A176" s="126" t="s">
        <v>981</v>
      </c>
      <c r="B176" s="69" t="s">
        <v>1206</v>
      </c>
      <c r="C176" s="97" t="s">
        <v>965</v>
      </c>
      <c r="D176" s="83">
        <v>0</v>
      </c>
      <c r="E176" s="83">
        <v>0</v>
      </c>
      <c r="F176" s="141">
        <f t="shared" si="2"/>
        <v>0</v>
      </c>
    </row>
    <row r="177" spans="1:7" s="20" customFormat="1" ht="51" hidden="1" customHeight="1">
      <c r="A177" s="126" t="s">
        <v>981</v>
      </c>
      <c r="B177" s="69" t="s">
        <v>1206</v>
      </c>
      <c r="C177" s="97" t="s">
        <v>496</v>
      </c>
      <c r="D177" s="83">
        <v>0</v>
      </c>
      <c r="E177" s="83">
        <v>0</v>
      </c>
      <c r="F177" s="141">
        <f t="shared" si="2"/>
        <v>0</v>
      </c>
    </row>
    <row r="178" spans="1:7" s="20" customFormat="1" ht="49.5" customHeight="1">
      <c r="A178" s="149" t="s">
        <v>76</v>
      </c>
      <c r="B178" s="69" t="s">
        <v>1206</v>
      </c>
      <c r="C178" s="97" t="s">
        <v>114</v>
      </c>
      <c r="D178" s="83">
        <v>104027</v>
      </c>
      <c r="E178" s="83">
        <v>0</v>
      </c>
      <c r="F178" s="150">
        <f t="shared" si="2"/>
        <v>104027</v>
      </c>
    </row>
    <row r="179" spans="1:7" s="20" customFormat="1" ht="69" hidden="1" customHeight="1">
      <c r="A179" s="126" t="s">
        <v>971</v>
      </c>
      <c r="B179" s="69" t="s">
        <v>1206</v>
      </c>
      <c r="C179" s="97" t="s">
        <v>468</v>
      </c>
      <c r="D179" s="83">
        <v>0</v>
      </c>
      <c r="E179" s="83">
        <v>0</v>
      </c>
      <c r="F179" s="141">
        <f t="shared" si="2"/>
        <v>0</v>
      </c>
    </row>
    <row r="180" spans="1:7" s="20" customFormat="1" ht="78.75" hidden="1" customHeight="1">
      <c r="A180" s="126" t="s">
        <v>608</v>
      </c>
      <c r="B180" s="69" t="s">
        <v>1206</v>
      </c>
      <c r="C180" s="97" t="s">
        <v>469</v>
      </c>
      <c r="D180" s="83">
        <v>0</v>
      </c>
      <c r="E180" s="83">
        <v>0</v>
      </c>
      <c r="F180" s="141">
        <f t="shared" si="2"/>
        <v>0</v>
      </c>
    </row>
    <row r="181" spans="1:7" s="20" customFormat="1" ht="78.75" hidden="1" customHeight="1">
      <c r="A181" s="126" t="s">
        <v>707</v>
      </c>
      <c r="B181" s="69" t="s">
        <v>1206</v>
      </c>
      <c r="C181" s="97" t="s">
        <v>470</v>
      </c>
      <c r="D181" s="83">
        <v>0</v>
      </c>
      <c r="E181" s="83">
        <v>0</v>
      </c>
      <c r="F181" s="141">
        <f t="shared" si="2"/>
        <v>0</v>
      </c>
    </row>
    <row r="182" spans="1:7" s="20" customFormat="1" ht="45.75" hidden="1" customHeight="1">
      <c r="A182" s="131" t="s">
        <v>76</v>
      </c>
      <c r="B182" s="69" t="s">
        <v>1206</v>
      </c>
      <c r="C182" s="94" t="s">
        <v>471</v>
      </c>
      <c r="D182" s="83">
        <v>0</v>
      </c>
      <c r="E182" s="83">
        <v>0</v>
      </c>
      <c r="F182" s="141">
        <f t="shared" si="2"/>
        <v>0</v>
      </c>
    </row>
    <row r="183" spans="1:7" s="21" customFormat="1" ht="15.75">
      <c r="A183" s="158" t="s">
        <v>200</v>
      </c>
      <c r="B183" s="72" t="s">
        <v>1206</v>
      </c>
      <c r="C183" s="98" t="s">
        <v>1173</v>
      </c>
      <c r="D183" s="93">
        <f>D184+D188+D187+D186+D185</f>
        <v>9007.25</v>
      </c>
      <c r="E183" s="93">
        <f>E184+E188+E187+E186+E185</f>
        <v>-177411.06000000003</v>
      </c>
      <c r="F183" s="142">
        <f t="shared" si="2"/>
        <v>186418.31000000003</v>
      </c>
      <c r="G183" s="20"/>
    </row>
    <row r="184" spans="1:7" s="21" customFormat="1" ht="15.75">
      <c r="A184" s="133" t="s">
        <v>199</v>
      </c>
      <c r="B184" s="69" t="s">
        <v>1206</v>
      </c>
      <c r="C184" s="97" t="s">
        <v>1181</v>
      </c>
      <c r="D184" s="83">
        <v>0</v>
      </c>
      <c r="E184" s="83">
        <v>-180221.72</v>
      </c>
      <c r="F184" s="141">
        <f t="shared" si="2"/>
        <v>0</v>
      </c>
      <c r="G184" s="20"/>
    </row>
    <row r="185" spans="1:7" s="21" customFormat="1" ht="15.75" hidden="1">
      <c r="A185" s="133" t="s">
        <v>199</v>
      </c>
      <c r="B185" s="69" t="s">
        <v>1206</v>
      </c>
      <c r="C185" s="97" t="s">
        <v>1183</v>
      </c>
      <c r="D185" s="83">
        <v>0</v>
      </c>
      <c r="E185" s="83">
        <v>0</v>
      </c>
      <c r="F185" s="141">
        <f>IF(OR(D185&lt;=0,D185&lt;E185,D185-E185&lt;0),0,D185-E185)</f>
        <v>0</v>
      </c>
      <c r="G185" s="20"/>
    </row>
    <row r="186" spans="1:7" s="21" customFormat="1" ht="20.25" customHeight="1">
      <c r="A186" s="133" t="s">
        <v>199</v>
      </c>
      <c r="B186" s="69" t="s">
        <v>1206</v>
      </c>
      <c r="C186" s="97" t="s">
        <v>1182</v>
      </c>
      <c r="D186" s="83">
        <v>0</v>
      </c>
      <c r="E186" s="83">
        <v>-13.2</v>
      </c>
      <c r="F186" s="141">
        <f t="shared" si="2"/>
        <v>0</v>
      </c>
      <c r="G186" s="20"/>
    </row>
    <row r="187" spans="1:7" s="21" customFormat="1" ht="15.75" hidden="1">
      <c r="A187" s="127" t="s">
        <v>755</v>
      </c>
      <c r="B187" s="69" t="s">
        <v>1206</v>
      </c>
      <c r="C187" s="97" t="s">
        <v>754</v>
      </c>
      <c r="D187" s="83">
        <v>0</v>
      </c>
      <c r="E187" s="83">
        <v>0</v>
      </c>
      <c r="F187" s="141">
        <f t="shared" si="2"/>
        <v>0</v>
      </c>
      <c r="G187" s="20"/>
    </row>
    <row r="188" spans="1:7" s="21" customFormat="1" ht="78.75">
      <c r="A188" s="149" t="s">
        <v>508</v>
      </c>
      <c r="B188" s="69" t="s">
        <v>1206</v>
      </c>
      <c r="C188" s="97" t="s">
        <v>115</v>
      </c>
      <c r="D188" s="83">
        <v>9007.25</v>
      </c>
      <c r="E188" s="83">
        <v>2823.86</v>
      </c>
      <c r="F188" s="141">
        <f t="shared" si="2"/>
        <v>6183.3899999999994</v>
      </c>
      <c r="G188" s="20"/>
    </row>
    <row r="189" spans="1:7" s="20" customFormat="1" ht="15.75">
      <c r="A189" s="148" t="s">
        <v>1348</v>
      </c>
      <c r="B189" s="72" t="s">
        <v>1206</v>
      </c>
      <c r="C189" s="92" t="s">
        <v>116</v>
      </c>
      <c r="D189" s="93">
        <f>D191+D195+D220+D267+D255+D238+D260+D265</f>
        <v>1443949322.8600001</v>
      </c>
      <c r="E189" s="93">
        <f>E191+E195+E220+E267+E260+E255+E238</f>
        <v>223443853.53</v>
      </c>
      <c r="F189" s="142">
        <f t="shared" si="2"/>
        <v>1220505469.3300002</v>
      </c>
    </row>
    <row r="190" spans="1:7" s="20" customFormat="1" ht="31.5">
      <c r="A190" s="148" t="s">
        <v>1234</v>
      </c>
      <c r="B190" s="72" t="s">
        <v>1206</v>
      </c>
      <c r="C190" s="92" t="s">
        <v>1094</v>
      </c>
      <c r="D190" s="93">
        <f>D191+D195+D220+D238</f>
        <v>1436949322.8600001</v>
      </c>
      <c r="E190" s="93">
        <f>E191+E195+E220+E238</f>
        <v>240421369.80000001</v>
      </c>
      <c r="F190" s="142">
        <f t="shared" si="2"/>
        <v>1196527953.0600002</v>
      </c>
    </row>
    <row r="191" spans="1:7" s="21" customFormat="1" ht="15.75">
      <c r="A191" s="148" t="s">
        <v>159</v>
      </c>
      <c r="B191" s="72" t="s">
        <v>1206</v>
      </c>
      <c r="C191" s="98" t="s">
        <v>117</v>
      </c>
      <c r="D191" s="93">
        <f>D192+D193+D194</f>
        <v>386763000</v>
      </c>
      <c r="E191" s="93">
        <f>E192+E193+E194</f>
        <v>0</v>
      </c>
      <c r="F191" s="142">
        <f t="shared" si="2"/>
        <v>386763000</v>
      </c>
    </row>
    <row r="192" spans="1:7" s="21" customFormat="1" ht="33" customHeight="1">
      <c r="A192" s="149" t="s">
        <v>602</v>
      </c>
      <c r="B192" s="69" t="s">
        <v>1206</v>
      </c>
      <c r="C192" s="97" t="s">
        <v>118</v>
      </c>
      <c r="D192" s="83">
        <v>244894000</v>
      </c>
      <c r="E192" s="83">
        <v>0</v>
      </c>
      <c r="F192" s="141">
        <f t="shared" si="2"/>
        <v>244894000</v>
      </c>
    </row>
    <row r="193" spans="1:13" s="21" customFormat="1" ht="31.5" customHeight="1">
      <c r="A193" s="149" t="s">
        <v>700</v>
      </c>
      <c r="B193" s="69" t="s">
        <v>1206</v>
      </c>
      <c r="C193" s="97" t="s">
        <v>119</v>
      </c>
      <c r="D193" s="83">
        <v>141869000</v>
      </c>
      <c r="E193" s="83">
        <v>0</v>
      </c>
      <c r="F193" s="141">
        <f t="shared" si="2"/>
        <v>141869000</v>
      </c>
    </row>
    <row r="194" spans="1:13" s="21" customFormat="1" ht="31.5" hidden="1" customHeight="1">
      <c r="A194" s="133" t="s">
        <v>1071</v>
      </c>
      <c r="B194" s="69" t="s">
        <v>1206</v>
      </c>
      <c r="C194" s="97" t="s">
        <v>1070</v>
      </c>
      <c r="D194" s="83">
        <v>0</v>
      </c>
      <c r="E194" s="83">
        <v>0</v>
      </c>
      <c r="F194" s="141">
        <f t="shared" si="2"/>
        <v>0</v>
      </c>
    </row>
    <row r="195" spans="1:13" s="20" customFormat="1" ht="31.5">
      <c r="A195" s="148" t="s">
        <v>619</v>
      </c>
      <c r="B195" s="72" t="s">
        <v>1206</v>
      </c>
      <c r="C195" s="98" t="s">
        <v>120</v>
      </c>
      <c r="D195" s="93">
        <f>D213+D214+D199+D200+D210+D196+D197+D201+D205+D209+D198+D208+D218+D219+D212+D217+D206+D211+D202+D203+D207+D204+D216+D215</f>
        <v>304142122.86000001</v>
      </c>
      <c r="E195" s="93">
        <f>E199+E213+E214+E200+E210+E196+E197+E201+E205+E209+E198+E208+E218+E219+E212+E217+E206+E211+E203+E202+E207+E204+E216+E215</f>
        <v>48018863.730000004</v>
      </c>
      <c r="F195" s="142">
        <f t="shared" si="2"/>
        <v>256123259.13</v>
      </c>
    </row>
    <row r="196" spans="1:13" s="20" customFormat="1" ht="60" hidden="1">
      <c r="A196" s="134" t="s">
        <v>1235</v>
      </c>
      <c r="B196" s="69" t="s">
        <v>1206</v>
      </c>
      <c r="C196" s="97" t="s">
        <v>590</v>
      </c>
      <c r="D196" s="83">
        <v>0</v>
      </c>
      <c r="E196" s="83">
        <v>0</v>
      </c>
      <c r="F196" s="141">
        <f t="shared" si="2"/>
        <v>0</v>
      </c>
    </row>
    <row r="197" spans="1:13" s="20" customFormat="1" ht="60" hidden="1">
      <c r="A197" s="134" t="s">
        <v>976</v>
      </c>
      <c r="B197" s="69" t="s">
        <v>1206</v>
      </c>
      <c r="C197" s="97" t="s">
        <v>946</v>
      </c>
      <c r="D197" s="83">
        <v>0</v>
      </c>
      <c r="E197" s="83">
        <v>0</v>
      </c>
      <c r="F197" s="141">
        <f t="shared" si="2"/>
        <v>0</v>
      </c>
    </row>
    <row r="198" spans="1:13" s="20" customFormat="1" ht="90" hidden="1">
      <c r="A198" s="134" t="s">
        <v>812</v>
      </c>
      <c r="B198" s="69" t="s">
        <v>1206</v>
      </c>
      <c r="C198" s="97" t="s">
        <v>212</v>
      </c>
      <c r="D198" s="83">
        <v>0</v>
      </c>
      <c r="E198" s="83">
        <v>0</v>
      </c>
      <c r="F198" s="141">
        <f t="shared" si="2"/>
        <v>0</v>
      </c>
    </row>
    <row r="199" spans="1:13" s="20" customFormat="1" ht="96" customHeight="1">
      <c r="A199" s="159" t="s">
        <v>1144</v>
      </c>
      <c r="B199" s="69" t="s">
        <v>1206</v>
      </c>
      <c r="C199" s="97" t="s">
        <v>121</v>
      </c>
      <c r="D199" s="83">
        <v>59010546</v>
      </c>
      <c r="E199" s="83">
        <v>0</v>
      </c>
      <c r="F199" s="141">
        <f t="shared" si="2"/>
        <v>59010546</v>
      </c>
    </row>
    <row r="200" spans="1:13" s="20" customFormat="1" ht="94.5">
      <c r="A200" s="159" t="s">
        <v>1144</v>
      </c>
      <c r="B200" s="69" t="s">
        <v>1206</v>
      </c>
      <c r="C200" s="97" t="s">
        <v>122</v>
      </c>
      <c r="D200" s="83">
        <v>40989454</v>
      </c>
      <c r="E200" s="83">
        <v>0</v>
      </c>
      <c r="F200" s="141">
        <f t="shared" si="2"/>
        <v>40989454</v>
      </c>
      <c r="H200" s="57"/>
      <c r="I200" s="58"/>
      <c r="J200" s="59"/>
      <c r="K200" s="60"/>
      <c r="L200" s="60"/>
      <c r="M200" s="60"/>
    </row>
    <row r="201" spans="1:13" s="20" customFormat="1" ht="78.75">
      <c r="A201" s="159" t="s">
        <v>1331</v>
      </c>
      <c r="B201" s="69" t="s">
        <v>1206</v>
      </c>
      <c r="C201" s="97" t="s">
        <v>123</v>
      </c>
      <c r="D201" s="83">
        <v>3807132</v>
      </c>
      <c r="E201" s="83">
        <v>0</v>
      </c>
      <c r="F201" s="141">
        <f t="shared" si="2"/>
        <v>3807132</v>
      </c>
    </row>
    <row r="202" spans="1:13" s="20" customFormat="1" ht="78.75">
      <c r="A202" s="159" t="s">
        <v>1331</v>
      </c>
      <c r="B202" s="69" t="s">
        <v>1206</v>
      </c>
      <c r="C202" s="97" t="s">
        <v>124</v>
      </c>
      <c r="D202" s="83">
        <v>2692868</v>
      </c>
      <c r="E202" s="83">
        <v>0</v>
      </c>
      <c r="F202" s="141">
        <f t="shared" si="2"/>
        <v>2692868</v>
      </c>
    </row>
    <row r="203" spans="1:13" s="20" customFormat="1" ht="33.75" hidden="1" customHeight="1">
      <c r="A203" s="159" t="s">
        <v>1106</v>
      </c>
      <c r="B203" s="69" t="s">
        <v>1206</v>
      </c>
      <c r="C203" s="97" t="s">
        <v>125</v>
      </c>
      <c r="D203" s="83">
        <v>0</v>
      </c>
      <c r="E203" s="83">
        <v>0</v>
      </c>
      <c r="F203" s="141">
        <f t="shared" si="2"/>
        <v>0</v>
      </c>
    </row>
    <row r="204" spans="1:13" s="20" customFormat="1" ht="31.5">
      <c r="A204" s="159" t="s">
        <v>126</v>
      </c>
      <c r="B204" s="69" t="s">
        <v>1206</v>
      </c>
      <c r="C204" s="97" t="s">
        <v>127</v>
      </c>
      <c r="D204" s="83">
        <v>138000</v>
      </c>
      <c r="E204" s="83">
        <v>0</v>
      </c>
      <c r="F204" s="141">
        <f t="shared" si="2"/>
        <v>138000</v>
      </c>
    </row>
    <row r="205" spans="1:13" s="20" customFormat="1" ht="31.5" hidden="1">
      <c r="A205" s="135" t="s">
        <v>269</v>
      </c>
      <c r="B205" s="69" t="s">
        <v>1206</v>
      </c>
      <c r="C205" s="97" t="s">
        <v>476</v>
      </c>
      <c r="D205" s="83">
        <v>0</v>
      </c>
      <c r="E205" s="83">
        <v>0</v>
      </c>
      <c r="F205" s="141">
        <f t="shared" si="2"/>
        <v>0</v>
      </c>
    </row>
    <row r="206" spans="1:13" s="20" customFormat="1" ht="45" hidden="1">
      <c r="A206" s="136" t="s">
        <v>478</v>
      </c>
      <c r="B206" s="99" t="s">
        <v>1206</v>
      </c>
      <c r="C206" s="106" t="s">
        <v>605</v>
      </c>
      <c r="D206" s="101">
        <v>0</v>
      </c>
      <c r="E206" s="101">
        <v>0</v>
      </c>
      <c r="F206" s="141">
        <f t="shared" si="2"/>
        <v>0</v>
      </c>
    </row>
    <row r="207" spans="1:13" s="20" customFormat="1" ht="63">
      <c r="A207" s="159" t="s">
        <v>128</v>
      </c>
      <c r="B207" s="69" t="s">
        <v>1206</v>
      </c>
      <c r="C207" s="97" t="s">
        <v>129</v>
      </c>
      <c r="D207" s="83">
        <v>10169100</v>
      </c>
      <c r="E207" s="83">
        <v>10169100</v>
      </c>
      <c r="F207" s="141">
        <f t="shared" si="2"/>
        <v>0</v>
      </c>
    </row>
    <row r="208" spans="1:13" s="20" customFormat="1" ht="31.5">
      <c r="A208" s="172" t="s">
        <v>982</v>
      </c>
      <c r="B208" s="69" t="s">
        <v>1206</v>
      </c>
      <c r="C208" s="97" t="s">
        <v>1174</v>
      </c>
      <c r="D208" s="83">
        <v>1265220</v>
      </c>
      <c r="E208" s="83">
        <v>1026024.94</v>
      </c>
      <c r="F208" s="141">
        <f t="shared" si="2"/>
        <v>239195.06000000006</v>
      </c>
    </row>
    <row r="209" spans="1:6" s="20" customFormat="1" ht="15.75">
      <c r="A209" s="159" t="s">
        <v>955</v>
      </c>
      <c r="B209" s="69" t="s">
        <v>1206</v>
      </c>
      <c r="C209" s="97" t="s">
        <v>130</v>
      </c>
      <c r="D209" s="83">
        <v>2260600</v>
      </c>
      <c r="E209" s="83">
        <v>866046.84</v>
      </c>
      <c r="F209" s="141">
        <f t="shared" si="2"/>
        <v>1394553.1600000001</v>
      </c>
    </row>
    <row r="210" spans="1:6" s="20" customFormat="1" ht="31.5">
      <c r="A210" s="159" t="s">
        <v>131</v>
      </c>
      <c r="B210" s="69" t="s">
        <v>1206</v>
      </c>
      <c r="C210" s="97" t="s">
        <v>1184</v>
      </c>
      <c r="D210" s="83">
        <v>133701142.86</v>
      </c>
      <c r="E210" s="83">
        <v>21950431.949999999</v>
      </c>
      <c r="F210" s="141">
        <f t="shared" si="2"/>
        <v>111750710.91</v>
      </c>
    </row>
    <row r="211" spans="1:6" s="20" customFormat="1" ht="45" hidden="1">
      <c r="A211" s="134" t="s">
        <v>180</v>
      </c>
      <c r="B211" s="69" t="s">
        <v>1206</v>
      </c>
      <c r="C211" s="97" t="s">
        <v>859</v>
      </c>
      <c r="D211" s="83">
        <v>0</v>
      </c>
      <c r="E211" s="83">
        <v>0</v>
      </c>
      <c r="F211" s="141">
        <f t="shared" si="2"/>
        <v>0</v>
      </c>
    </row>
    <row r="212" spans="1:6" s="20" customFormat="1" ht="30" hidden="1">
      <c r="A212" s="136" t="s">
        <v>1077</v>
      </c>
      <c r="B212" s="99" t="s">
        <v>1206</v>
      </c>
      <c r="C212" s="106" t="s">
        <v>497</v>
      </c>
      <c r="D212" s="101">
        <v>0</v>
      </c>
      <c r="E212" s="101">
        <v>0</v>
      </c>
      <c r="F212" s="141">
        <f t="shared" si="2"/>
        <v>0</v>
      </c>
    </row>
    <row r="213" spans="1:6" s="20" customFormat="1" ht="47.25">
      <c r="A213" s="159" t="s">
        <v>268</v>
      </c>
      <c r="B213" s="69" t="s">
        <v>1206</v>
      </c>
      <c r="C213" s="97" t="s">
        <v>132</v>
      </c>
      <c r="D213" s="95">
        <v>35453000</v>
      </c>
      <c r="E213" s="83">
        <v>12000000</v>
      </c>
      <c r="F213" s="150">
        <f t="shared" si="2"/>
        <v>23453000</v>
      </c>
    </row>
    <row r="214" spans="1:6" s="20" customFormat="1" ht="50.25" customHeight="1">
      <c r="A214" s="159" t="s">
        <v>1146</v>
      </c>
      <c r="B214" s="69" t="s">
        <v>1206</v>
      </c>
      <c r="C214" s="97" t="s">
        <v>1147</v>
      </c>
      <c r="D214" s="95">
        <v>13847800</v>
      </c>
      <c r="E214" s="83">
        <v>1200000</v>
      </c>
      <c r="F214" s="141">
        <f t="shared" si="2"/>
        <v>12647800</v>
      </c>
    </row>
    <row r="215" spans="1:6" s="20" customFormat="1" ht="50.25" customHeight="1">
      <c r="A215" s="159" t="s">
        <v>1077</v>
      </c>
      <c r="B215" s="69" t="s">
        <v>1206</v>
      </c>
      <c r="C215" s="97" t="s">
        <v>959</v>
      </c>
      <c r="D215" s="95">
        <v>23460</v>
      </c>
      <c r="E215" s="83">
        <v>23460</v>
      </c>
      <c r="F215" s="141">
        <f>IF(OR(D215&lt;=0,D215&lt;E215,D215-E215&lt;0),0,D215-E215)</f>
        <v>0</v>
      </c>
    </row>
    <row r="216" spans="1:6" s="20" customFormat="1" ht="36" customHeight="1">
      <c r="A216" s="159" t="s">
        <v>1148</v>
      </c>
      <c r="B216" s="69" t="s">
        <v>1206</v>
      </c>
      <c r="C216" s="97" t="s">
        <v>1149</v>
      </c>
      <c r="D216" s="95">
        <v>78600</v>
      </c>
      <c r="E216" s="83">
        <v>78600</v>
      </c>
      <c r="F216" s="141">
        <f t="shared" si="2"/>
        <v>0</v>
      </c>
    </row>
    <row r="217" spans="1:6" s="64" customFormat="1" ht="47.25">
      <c r="A217" s="159" t="s">
        <v>1150</v>
      </c>
      <c r="B217" s="69" t="s">
        <v>1206</v>
      </c>
      <c r="C217" s="97" t="s">
        <v>1151</v>
      </c>
      <c r="D217" s="95">
        <v>244800</v>
      </c>
      <c r="E217" s="83">
        <v>244800</v>
      </c>
      <c r="F217" s="141">
        <f t="shared" si="2"/>
        <v>0</v>
      </c>
    </row>
    <row r="218" spans="1:6" s="20" customFormat="1" ht="30.75" customHeight="1">
      <c r="A218" s="160" t="s">
        <v>1152</v>
      </c>
      <c r="B218" s="69" t="s">
        <v>1206</v>
      </c>
      <c r="C218" s="97" t="s">
        <v>1153</v>
      </c>
      <c r="D218" s="95">
        <v>341500</v>
      </c>
      <c r="E218" s="83">
        <v>341500</v>
      </c>
      <c r="F218" s="141">
        <f t="shared" ref="F218:F273" si="3">IF(OR(D218&lt;=0,D218&lt;E218,D218-E218&lt;0),0,D218-E218)</f>
        <v>0</v>
      </c>
    </row>
    <row r="219" spans="1:6" s="20" customFormat="1" ht="47.25">
      <c r="A219" s="160" t="s">
        <v>960</v>
      </c>
      <c r="B219" s="69" t="s">
        <v>1206</v>
      </c>
      <c r="C219" s="97" t="s">
        <v>961</v>
      </c>
      <c r="D219" s="83">
        <v>118900</v>
      </c>
      <c r="E219" s="83">
        <v>118900</v>
      </c>
      <c r="F219" s="141">
        <f t="shared" si="3"/>
        <v>0</v>
      </c>
    </row>
    <row r="220" spans="1:6" s="20" customFormat="1" ht="15.75">
      <c r="A220" s="148" t="s">
        <v>649</v>
      </c>
      <c r="B220" s="72" t="s">
        <v>1206</v>
      </c>
      <c r="C220" s="98" t="s">
        <v>1154</v>
      </c>
      <c r="D220" s="93">
        <f>D221+D222+D223+D224+D225+D228+D231+D232+D233+D236+D237+D229+D226+D235+D234+D227+D230</f>
        <v>650010000</v>
      </c>
      <c r="E220" s="93">
        <f>E221+E222+E223+E224+E225+E228+E231+E232+E233+E236+E237+E229+E235+E234+E227+E230</f>
        <v>185645168.14000002</v>
      </c>
      <c r="F220" s="142">
        <f t="shared" si="3"/>
        <v>464364831.86000001</v>
      </c>
    </row>
    <row r="221" spans="1:6" s="20" customFormat="1" ht="31.5">
      <c r="A221" s="149" t="s">
        <v>663</v>
      </c>
      <c r="B221" s="69" t="s">
        <v>1206</v>
      </c>
      <c r="C221" s="97" t="s">
        <v>1155</v>
      </c>
      <c r="D221" s="95">
        <v>14201400</v>
      </c>
      <c r="E221" s="83">
        <v>4044500</v>
      </c>
      <c r="F221" s="141">
        <f t="shared" si="3"/>
        <v>10156900</v>
      </c>
    </row>
    <row r="222" spans="1:6" s="20" customFormat="1" ht="75.75" customHeight="1">
      <c r="A222" s="149" t="s">
        <v>701</v>
      </c>
      <c r="B222" s="69" t="s">
        <v>1206</v>
      </c>
      <c r="C222" s="97" t="s">
        <v>303</v>
      </c>
      <c r="D222" s="95">
        <v>74709700</v>
      </c>
      <c r="E222" s="95">
        <v>37500000</v>
      </c>
      <c r="F222" s="141">
        <f t="shared" si="3"/>
        <v>37209700</v>
      </c>
    </row>
    <row r="223" spans="1:6" s="20" customFormat="1" ht="77.25" customHeight="1">
      <c r="A223" s="149" t="s">
        <v>873</v>
      </c>
      <c r="B223" s="69" t="s">
        <v>1206</v>
      </c>
      <c r="C223" s="97" t="s">
        <v>304</v>
      </c>
      <c r="D223" s="95">
        <v>262000</v>
      </c>
      <c r="E223" s="95">
        <v>65500</v>
      </c>
      <c r="F223" s="141">
        <f t="shared" si="3"/>
        <v>196500</v>
      </c>
    </row>
    <row r="224" spans="1:6" s="20" customFormat="1" ht="94.5">
      <c r="A224" s="149" t="s">
        <v>702</v>
      </c>
      <c r="B224" s="69" t="s">
        <v>1206</v>
      </c>
      <c r="C224" s="97" t="s">
        <v>305</v>
      </c>
      <c r="D224" s="95">
        <v>200</v>
      </c>
      <c r="E224" s="95">
        <v>200</v>
      </c>
      <c r="F224" s="141">
        <f t="shared" si="3"/>
        <v>0</v>
      </c>
    </row>
    <row r="225" spans="1:6" s="20" customFormat="1" ht="62.25" customHeight="1">
      <c r="A225" s="149" t="s">
        <v>148</v>
      </c>
      <c r="B225" s="69" t="s">
        <v>1206</v>
      </c>
      <c r="C225" s="97" t="s">
        <v>306</v>
      </c>
      <c r="D225" s="95">
        <v>115200</v>
      </c>
      <c r="E225" s="95">
        <v>115200</v>
      </c>
      <c r="F225" s="141">
        <f t="shared" si="3"/>
        <v>0</v>
      </c>
    </row>
    <row r="226" spans="1:6" s="20" customFormat="1" ht="0.75" hidden="1" customHeight="1">
      <c r="A226" s="127" t="s">
        <v>149</v>
      </c>
      <c r="B226" s="69" t="s">
        <v>1206</v>
      </c>
      <c r="C226" s="97" t="s">
        <v>161</v>
      </c>
      <c r="D226" s="95">
        <v>0</v>
      </c>
      <c r="E226" s="95">
        <v>0</v>
      </c>
      <c r="F226" s="141">
        <f t="shared" si="3"/>
        <v>0</v>
      </c>
    </row>
    <row r="227" spans="1:6" s="20" customFormat="1" ht="94.5">
      <c r="A227" s="149" t="s">
        <v>149</v>
      </c>
      <c r="B227" s="69" t="s">
        <v>1206</v>
      </c>
      <c r="C227" s="97" t="s">
        <v>307</v>
      </c>
      <c r="D227" s="95">
        <v>791000</v>
      </c>
      <c r="E227" s="95">
        <v>0</v>
      </c>
      <c r="F227" s="141">
        <f t="shared" si="3"/>
        <v>791000</v>
      </c>
    </row>
    <row r="228" spans="1:6" s="20" customFormat="1" ht="78.75">
      <c r="A228" s="149" t="s">
        <v>703</v>
      </c>
      <c r="B228" s="69" t="s">
        <v>1206</v>
      </c>
      <c r="C228" s="97" t="s">
        <v>308</v>
      </c>
      <c r="D228" s="95">
        <v>854700</v>
      </c>
      <c r="E228" s="95">
        <v>453400</v>
      </c>
      <c r="F228" s="141">
        <f t="shared" si="3"/>
        <v>401300</v>
      </c>
    </row>
    <row r="229" spans="1:6" s="20" customFormat="1" ht="110.25">
      <c r="A229" s="149" t="s">
        <v>1078</v>
      </c>
      <c r="B229" s="69" t="s">
        <v>1206</v>
      </c>
      <c r="C229" s="97" t="s">
        <v>309</v>
      </c>
      <c r="D229" s="95">
        <v>1656000</v>
      </c>
      <c r="E229" s="83">
        <v>825000</v>
      </c>
      <c r="F229" s="141">
        <f t="shared" si="3"/>
        <v>831000</v>
      </c>
    </row>
    <row r="230" spans="1:6" s="20" customFormat="1" ht="85.5" customHeight="1">
      <c r="A230" s="149" t="s">
        <v>1326</v>
      </c>
      <c r="B230" s="69" t="s">
        <v>1206</v>
      </c>
      <c r="C230" s="97" t="s">
        <v>310</v>
      </c>
      <c r="D230" s="95">
        <v>110000</v>
      </c>
      <c r="E230" s="83">
        <v>0</v>
      </c>
      <c r="F230" s="141">
        <f t="shared" si="3"/>
        <v>110000</v>
      </c>
    </row>
    <row r="231" spans="1:6" s="20" customFormat="1" ht="42.75" customHeight="1">
      <c r="A231" s="149" t="s">
        <v>1327</v>
      </c>
      <c r="B231" s="69" t="s">
        <v>1206</v>
      </c>
      <c r="C231" s="97" t="s">
        <v>311</v>
      </c>
      <c r="D231" s="95">
        <v>3027800</v>
      </c>
      <c r="E231" s="83">
        <v>516143.7</v>
      </c>
      <c r="F231" s="141">
        <f t="shared" si="3"/>
        <v>2511656.2999999998</v>
      </c>
    </row>
    <row r="232" spans="1:6" s="20" customFormat="1" ht="45" customHeight="1">
      <c r="A232" s="149" t="s">
        <v>477</v>
      </c>
      <c r="B232" s="69" t="s">
        <v>1206</v>
      </c>
      <c r="C232" s="97" t="s">
        <v>312</v>
      </c>
      <c r="D232" s="95">
        <v>2500</v>
      </c>
      <c r="E232" s="95">
        <v>2500</v>
      </c>
      <c r="F232" s="141">
        <f t="shared" si="3"/>
        <v>0</v>
      </c>
    </row>
    <row r="233" spans="1:6" s="20" customFormat="1" ht="29.25" customHeight="1">
      <c r="A233" s="149" t="s">
        <v>573</v>
      </c>
      <c r="B233" s="69" t="s">
        <v>1206</v>
      </c>
      <c r="C233" s="97" t="s">
        <v>313</v>
      </c>
      <c r="D233" s="95">
        <v>22829400</v>
      </c>
      <c r="E233" s="95">
        <v>8862905.0099999998</v>
      </c>
      <c r="F233" s="141">
        <f t="shared" si="3"/>
        <v>13966494.99</v>
      </c>
    </row>
    <row r="234" spans="1:6" s="20" customFormat="1" ht="47.25">
      <c r="A234" s="149" t="s">
        <v>992</v>
      </c>
      <c r="B234" s="69" t="s">
        <v>1206</v>
      </c>
      <c r="C234" s="97" t="s">
        <v>314</v>
      </c>
      <c r="D234" s="95">
        <v>346100</v>
      </c>
      <c r="E234" s="95">
        <v>200819.43</v>
      </c>
      <c r="F234" s="141">
        <f t="shared" si="3"/>
        <v>145280.57</v>
      </c>
    </row>
    <row r="235" spans="1:6" s="20" customFormat="1" ht="29.25" hidden="1" customHeight="1">
      <c r="A235" s="131" t="s">
        <v>271</v>
      </c>
      <c r="B235" s="69" t="s">
        <v>1206</v>
      </c>
      <c r="C235" s="97" t="s">
        <v>270</v>
      </c>
      <c r="D235" s="95">
        <v>0</v>
      </c>
      <c r="E235" s="95">
        <v>0</v>
      </c>
      <c r="F235" s="141">
        <f t="shared" si="3"/>
        <v>0</v>
      </c>
    </row>
    <row r="236" spans="1:6" s="20" customFormat="1" ht="94.5">
      <c r="A236" s="149" t="s">
        <v>679</v>
      </c>
      <c r="B236" s="69" t="s">
        <v>1206</v>
      </c>
      <c r="C236" s="97" t="s">
        <v>315</v>
      </c>
      <c r="D236" s="83">
        <v>297465000</v>
      </c>
      <c r="E236" s="95">
        <v>74502000</v>
      </c>
      <c r="F236" s="141">
        <f t="shared" si="3"/>
        <v>222963000</v>
      </c>
    </row>
    <row r="237" spans="1:6" s="20" customFormat="1" ht="63">
      <c r="A237" s="149" t="s">
        <v>0</v>
      </c>
      <c r="B237" s="69" t="s">
        <v>1206</v>
      </c>
      <c r="C237" s="97" t="s">
        <v>316</v>
      </c>
      <c r="D237" s="95">
        <v>233639000</v>
      </c>
      <c r="E237" s="95">
        <v>58557000</v>
      </c>
      <c r="F237" s="141">
        <f t="shared" si="3"/>
        <v>175082000</v>
      </c>
    </row>
    <row r="238" spans="1:6" s="20" customFormat="1" ht="15.75">
      <c r="A238" s="148" t="s">
        <v>1251</v>
      </c>
      <c r="B238" s="72" t="s">
        <v>1206</v>
      </c>
      <c r="C238" s="92" t="s">
        <v>317</v>
      </c>
      <c r="D238" s="96">
        <f>D241+D242+D243+D240+D244+D245+D246+D247+D249+D248+D250+D251+D252+D253+D254+D239</f>
        <v>96034200</v>
      </c>
      <c r="E238" s="96">
        <f>E241+E242+E243+E240+E244+E245+E246+E247+E249+E248+E250+E251+E252+E253+E254+E239</f>
        <v>6757337.9299999997</v>
      </c>
      <c r="F238" s="142">
        <f t="shared" si="3"/>
        <v>89276862.069999993</v>
      </c>
    </row>
    <row r="239" spans="1:6" s="20" customFormat="1" ht="64.5" customHeight="1">
      <c r="A239" s="149" t="s">
        <v>1351</v>
      </c>
      <c r="B239" s="69" t="s">
        <v>1206</v>
      </c>
      <c r="C239" s="97" t="s">
        <v>61</v>
      </c>
      <c r="D239" s="95">
        <v>2404100</v>
      </c>
      <c r="E239" s="95">
        <v>492066.93</v>
      </c>
      <c r="F239" s="141">
        <f t="shared" si="3"/>
        <v>1912033.07</v>
      </c>
    </row>
    <row r="240" spans="1:6" s="20" customFormat="1" ht="62.25" customHeight="1">
      <c r="A240" s="149" t="s">
        <v>811</v>
      </c>
      <c r="B240" s="69" t="s">
        <v>1206</v>
      </c>
      <c r="C240" s="97" t="s">
        <v>318</v>
      </c>
      <c r="D240" s="95">
        <v>18596000</v>
      </c>
      <c r="E240" s="95">
        <v>3100000</v>
      </c>
      <c r="F240" s="141">
        <f t="shared" si="3"/>
        <v>15496000</v>
      </c>
    </row>
    <row r="241" spans="1:6" s="20" customFormat="1" ht="65.25" hidden="1" customHeight="1">
      <c r="A241" s="126" t="s">
        <v>1107</v>
      </c>
      <c r="B241" s="69" t="s">
        <v>1206</v>
      </c>
      <c r="C241" s="97" t="s">
        <v>499</v>
      </c>
      <c r="D241" s="95">
        <v>0</v>
      </c>
      <c r="E241" s="95">
        <v>0</v>
      </c>
      <c r="F241" s="141">
        <f t="shared" si="3"/>
        <v>0</v>
      </c>
    </row>
    <row r="242" spans="1:6" s="20" customFormat="1" ht="75" hidden="1">
      <c r="A242" s="126" t="s">
        <v>282</v>
      </c>
      <c r="B242" s="69" t="s">
        <v>1206</v>
      </c>
      <c r="C242" s="97" t="s">
        <v>571</v>
      </c>
      <c r="D242" s="95">
        <v>0</v>
      </c>
      <c r="E242" s="95">
        <v>0</v>
      </c>
      <c r="F242" s="141">
        <f t="shared" si="3"/>
        <v>0</v>
      </c>
    </row>
    <row r="243" spans="1:6" s="20" customFormat="1" ht="75" hidden="1">
      <c r="A243" s="126" t="s">
        <v>282</v>
      </c>
      <c r="B243" s="69" t="s">
        <v>1206</v>
      </c>
      <c r="C243" s="97" t="s">
        <v>604</v>
      </c>
      <c r="D243" s="95">
        <v>0</v>
      </c>
      <c r="E243" s="95">
        <v>0</v>
      </c>
      <c r="F243" s="141">
        <f t="shared" si="3"/>
        <v>0</v>
      </c>
    </row>
    <row r="244" spans="1:6" s="20" customFormat="1" ht="45" hidden="1">
      <c r="A244" s="126" t="s">
        <v>251</v>
      </c>
      <c r="B244" s="69" t="s">
        <v>1206</v>
      </c>
      <c r="C244" s="97" t="s">
        <v>249</v>
      </c>
      <c r="D244" s="95">
        <v>0</v>
      </c>
      <c r="E244" s="95">
        <v>0</v>
      </c>
      <c r="F244" s="141">
        <f t="shared" si="3"/>
        <v>0</v>
      </c>
    </row>
    <row r="245" spans="1:6" s="20" customFormat="1" ht="75" hidden="1">
      <c r="A245" s="126" t="s">
        <v>761</v>
      </c>
      <c r="B245" s="69" t="s">
        <v>1206</v>
      </c>
      <c r="C245" s="97" t="s">
        <v>250</v>
      </c>
      <c r="D245" s="95">
        <v>0</v>
      </c>
      <c r="E245" s="95">
        <v>0</v>
      </c>
      <c r="F245" s="141">
        <f t="shared" si="3"/>
        <v>0</v>
      </c>
    </row>
    <row r="246" spans="1:6" s="20" customFormat="1" ht="63.75" hidden="1" customHeight="1">
      <c r="A246" s="131" t="s">
        <v>214</v>
      </c>
      <c r="B246" s="69" t="s">
        <v>1206</v>
      </c>
      <c r="C246" s="97" t="s">
        <v>213</v>
      </c>
      <c r="D246" s="95">
        <v>0</v>
      </c>
      <c r="E246" s="95">
        <v>0</v>
      </c>
      <c r="F246" s="141">
        <f t="shared" si="3"/>
        <v>0</v>
      </c>
    </row>
    <row r="247" spans="1:6" s="20" customFormat="1" ht="75" hidden="1">
      <c r="A247" s="131" t="s">
        <v>475</v>
      </c>
      <c r="B247" s="69" t="s">
        <v>1206</v>
      </c>
      <c r="C247" s="97" t="s">
        <v>1008</v>
      </c>
      <c r="D247" s="95">
        <v>0</v>
      </c>
      <c r="E247" s="95">
        <v>0</v>
      </c>
      <c r="F247" s="141">
        <f t="shared" si="3"/>
        <v>0</v>
      </c>
    </row>
    <row r="248" spans="1:6" s="20" customFormat="1" ht="63">
      <c r="A248" s="149" t="s">
        <v>1079</v>
      </c>
      <c r="B248" s="69" t="s">
        <v>1206</v>
      </c>
      <c r="C248" s="97" t="s">
        <v>319</v>
      </c>
      <c r="D248" s="95">
        <v>24293600</v>
      </c>
      <c r="E248" s="95">
        <v>2915271</v>
      </c>
      <c r="F248" s="141">
        <f t="shared" si="3"/>
        <v>21378329</v>
      </c>
    </row>
    <row r="249" spans="1:6" s="20" customFormat="1" ht="45" hidden="1">
      <c r="A249" s="131" t="s">
        <v>1354</v>
      </c>
      <c r="B249" s="69" t="s">
        <v>1206</v>
      </c>
      <c r="C249" s="97" t="s">
        <v>1254</v>
      </c>
      <c r="D249" s="95">
        <v>0</v>
      </c>
      <c r="E249" s="95">
        <v>0</v>
      </c>
      <c r="F249" s="141">
        <f t="shared" si="3"/>
        <v>0</v>
      </c>
    </row>
    <row r="250" spans="1:6" s="20" customFormat="1" ht="63">
      <c r="A250" s="149" t="s">
        <v>320</v>
      </c>
      <c r="B250" s="69" t="s">
        <v>1206</v>
      </c>
      <c r="C250" s="97" t="s">
        <v>321</v>
      </c>
      <c r="D250" s="95">
        <v>250000</v>
      </c>
      <c r="E250" s="95">
        <v>250000</v>
      </c>
      <c r="F250" s="141">
        <f t="shared" si="3"/>
        <v>0</v>
      </c>
    </row>
    <row r="251" spans="1:6" s="20" customFormat="1" ht="110.25">
      <c r="A251" s="149" t="s">
        <v>322</v>
      </c>
      <c r="B251" s="69" t="s">
        <v>1206</v>
      </c>
      <c r="C251" s="97" t="s">
        <v>323</v>
      </c>
      <c r="D251" s="95">
        <v>559500</v>
      </c>
      <c r="E251" s="95">
        <v>0</v>
      </c>
      <c r="F251" s="141">
        <f t="shared" si="3"/>
        <v>559500</v>
      </c>
    </row>
    <row r="252" spans="1:6" s="20" customFormat="1" ht="47.25">
      <c r="A252" s="149" t="s">
        <v>1175</v>
      </c>
      <c r="B252" s="69" t="s">
        <v>1206</v>
      </c>
      <c r="C252" s="97" t="s">
        <v>1176</v>
      </c>
      <c r="D252" s="95">
        <v>46936000</v>
      </c>
      <c r="E252" s="95">
        <v>0</v>
      </c>
      <c r="F252" s="141">
        <f t="shared" si="3"/>
        <v>46936000</v>
      </c>
    </row>
    <row r="253" spans="1:6" s="20" customFormat="1" ht="63">
      <c r="A253" s="149" t="s">
        <v>62</v>
      </c>
      <c r="B253" s="69" t="s">
        <v>1206</v>
      </c>
      <c r="C253" s="97" t="s">
        <v>63</v>
      </c>
      <c r="D253" s="95">
        <v>2995000</v>
      </c>
      <c r="E253" s="95">
        <v>0</v>
      </c>
      <c r="F253" s="141">
        <f t="shared" si="3"/>
        <v>2995000</v>
      </c>
    </row>
    <row r="254" spans="1:6" s="20" customFormat="1" ht="94.5" hidden="1">
      <c r="A254" s="127" t="s">
        <v>1352</v>
      </c>
      <c r="B254" s="69" t="s">
        <v>1206</v>
      </c>
      <c r="C254" s="97" t="s">
        <v>756</v>
      </c>
      <c r="D254" s="95">
        <v>0</v>
      </c>
      <c r="E254" s="95">
        <v>0</v>
      </c>
      <c r="F254" s="141">
        <f t="shared" si="3"/>
        <v>0</v>
      </c>
    </row>
    <row r="255" spans="1:6" s="20" customFormat="1" ht="15.75">
      <c r="A255" s="198" t="s">
        <v>1249</v>
      </c>
      <c r="B255" s="72"/>
      <c r="C255" s="92" t="s">
        <v>498</v>
      </c>
      <c r="D255" s="96">
        <f>D256</f>
        <v>7000000</v>
      </c>
      <c r="E255" s="96">
        <f>E256</f>
        <v>0</v>
      </c>
      <c r="F255" s="142">
        <f t="shared" si="3"/>
        <v>7000000</v>
      </c>
    </row>
    <row r="256" spans="1:6" s="20" customFormat="1" ht="15.75">
      <c r="A256" s="198" t="s">
        <v>1013</v>
      </c>
      <c r="B256" s="72"/>
      <c r="C256" s="92" t="s">
        <v>1250</v>
      </c>
      <c r="D256" s="96">
        <f>D258+D259+D257</f>
        <v>7000000</v>
      </c>
      <c r="E256" s="96">
        <f>E258+E259+E257</f>
        <v>0</v>
      </c>
      <c r="F256" s="142">
        <f t="shared" si="3"/>
        <v>7000000</v>
      </c>
    </row>
    <row r="257" spans="1:9" s="20" customFormat="1" ht="15.75" hidden="1">
      <c r="A257" s="137" t="s">
        <v>1013</v>
      </c>
      <c r="B257" s="69" t="s">
        <v>1206</v>
      </c>
      <c r="C257" s="97" t="s">
        <v>1340</v>
      </c>
      <c r="D257" s="95">
        <v>0</v>
      </c>
      <c r="E257" s="95">
        <v>0</v>
      </c>
      <c r="F257" s="141">
        <f t="shared" si="3"/>
        <v>0</v>
      </c>
    </row>
    <row r="258" spans="1:9" s="20" customFormat="1" ht="15.75">
      <c r="A258" s="149" t="s">
        <v>1013</v>
      </c>
      <c r="B258" s="69" t="s">
        <v>1206</v>
      </c>
      <c r="C258" s="97" t="s">
        <v>64</v>
      </c>
      <c r="D258" s="95">
        <v>7000000</v>
      </c>
      <c r="E258" s="95">
        <v>0</v>
      </c>
      <c r="F258" s="141">
        <f t="shared" si="3"/>
        <v>7000000</v>
      </c>
    </row>
    <row r="259" spans="1:9" s="20" customFormat="1" ht="15.75" hidden="1">
      <c r="A259" s="126" t="s">
        <v>1013</v>
      </c>
      <c r="B259" s="69" t="s">
        <v>1206</v>
      </c>
      <c r="C259" s="97" t="s">
        <v>597</v>
      </c>
      <c r="D259" s="95">
        <v>0</v>
      </c>
      <c r="E259" s="95">
        <v>0</v>
      </c>
      <c r="F259" s="141">
        <f t="shared" si="3"/>
        <v>0</v>
      </c>
    </row>
    <row r="260" spans="1:9" s="20" customFormat="1" ht="47.25">
      <c r="A260" s="138" t="s">
        <v>171</v>
      </c>
      <c r="B260" s="72" t="s">
        <v>1206</v>
      </c>
      <c r="C260" s="98" t="s">
        <v>788</v>
      </c>
      <c r="D260" s="96">
        <f>D261</f>
        <v>0</v>
      </c>
      <c r="E260" s="96">
        <f>E261</f>
        <v>20358.45</v>
      </c>
      <c r="F260" s="142">
        <f t="shared" si="3"/>
        <v>0</v>
      </c>
    </row>
    <row r="261" spans="1:9" s="20" customFormat="1" ht="78.75">
      <c r="A261" s="138" t="s">
        <v>138</v>
      </c>
      <c r="B261" s="72" t="s">
        <v>1206</v>
      </c>
      <c r="C261" s="98" t="s">
        <v>787</v>
      </c>
      <c r="D261" s="96">
        <f>D262</f>
        <v>0</v>
      </c>
      <c r="E261" s="96">
        <f>E262</f>
        <v>20358.45</v>
      </c>
      <c r="F261" s="142">
        <f t="shared" si="3"/>
        <v>0</v>
      </c>
      <c r="H261" s="175"/>
    </row>
    <row r="262" spans="1:9" s="20" customFormat="1" ht="31.5">
      <c r="A262" s="138" t="s">
        <v>680</v>
      </c>
      <c r="B262" s="72" t="s">
        <v>1206</v>
      </c>
      <c r="C262" s="107" t="s">
        <v>786</v>
      </c>
      <c r="D262" s="93">
        <f>D263+D264</f>
        <v>0</v>
      </c>
      <c r="E262" s="93">
        <f>E264+E263</f>
        <v>20358.45</v>
      </c>
      <c r="F262" s="142">
        <f t="shared" si="3"/>
        <v>0</v>
      </c>
    </row>
    <row r="263" spans="1:9" s="20" customFormat="1" ht="31.5">
      <c r="A263" s="133" t="s">
        <v>670</v>
      </c>
      <c r="B263" s="69" t="s">
        <v>1206</v>
      </c>
      <c r="C263" s="108" t="s">
        <v>785</v>
      </c>
      <c r="D263" s="83">
        <v>0</v>
      </c>
      <c r="E263" s="83">
        <v>20358.45</v>
      </c>
      <c r="F263" s="141">
        <f t="shared" si="3"/>
        <v>0</v>
      </c>
    </row>
    <row r="264" spans="1:9" s="20" customFormat="1" ht="31.5" hidden="1">
      <c r="A264" s="133" t="s">
        <v>670</v>
      </c>
      <c r="B264" s="69" t="s">
        <v>1206</v>
      </c>
      <c r="C264" s="108" t="s">
        <v>669</v>
      </c>
      <c r="D264" s="83">
        <v>0</v>
      </c>
      <c r="E264" s="83">
        <v>0</v>
      </c>
      <c r="F264" s="141">
        <f t="shared" si="3"/>
        <v>0</v>
      </c>
    </row>
    <row r="265" spans="1:9" s="20" customFormat="1" ht="15.75" hidden="1">
      <c r="A265" s="138" t="s">
        <v>1013</v>
      </c>
      <c r="B265" s="72" t="s">
        <v>1206</v>
      </c>
      <c r="C265" s="98" t="s">
        <v>598</v>
      </c>
      <c r="D265" s="93">
        <f>D266</f>
        <v>0</v>
      </c>
      <c r="E265" s="93">
        <f>E266</f>
        <v>0</v>
      </c>
      <c r="F265" s="141">
        <f t="shared" si="3"/>
        <v>0</v>
      </c>
    </row>
    <row r="266" spans="1:9" s="20" customFormat="1" ht="15.75" hidden="1">
      <c r="A266" s="133" t="s">
        <v>1013</v>
      </c>
      <c r="B266" s="69" t="s">
        <v>1206</v>
      </c>
      <c r="C266" s="97" t="s">
        <v>597</v>
      </c>
      <c r="D266" s="83">
        <v>0</v>
      </c>
      <c r="E266" s="83">
        <v>0</v>
      </c>
      <c r="F266" s="141">
        <f t="shared" si="3"/>
        <v>0</v>
      </c>
    </row>
    <row r="267" spans="1:9" s="20" customFormat="1" ht="47.25">
      <c r="A267" s="138" t="s">
        <v>690</v>
      </c>
      <c r="B267" s="72" t="s">
        <v>1206</v>
      </c>
      <c r="C267" s="107" t="s">
        <v>1093</v>
      </c>
      <c r="D267" s="93">
        <f>D270+D272+D273</f>
        <v>0</v>
      </c>
      <c r="E267" s="93">
        <f>E270++E272+E273+E274+E269+E268+E271</f>
        <v>-16997874.719999999</v>
      </c>
      <c r="F267" s="142">
        <f t="shared" si="3"/>
        <v>0</v>
      </c>
    </row>
    <row r="268" spans="1:9" s="20" customFormat="1" ht="63" hidden="1">
      <c r="A268" s="133" t="s">
        <v>1054</v>
      </c>
      <c r="B268" s="69" t="s">
        <v>1206</v>
      </c>
      <c r="C268" s="108" t="s">
        <v>1052</v>
      </c>
      <c r="D268" s="83">
        <v>0</v>
      </c>
      <c r="E268" s="83">
        <v>0</v>
      </c>
      <c r="F268" s="141">
        <f t="shared" si="3"/>
        <v>0</v>
      </c>
      <c r="G268" s="109"/>
    </row>
    <row r="269" spans="1:9" s="20" customFormat="1" ht="47.25" hidden="1">
      <c r="A269" s="133" t="s">
        <v>92</v>
      </c>
      <c r="B269" s="69" t="s">
        <v>1206</v>
      </c>
      <c r="C269" s="108" t="s">
        <v>1145</v>
      </c>
      <c r="D269" s="83">
        <v>0</v>
      </c>
      <c r="E269" s="83">
        <v>0</v>
      </c>
      <c r="F269" s="141">
        <f t="shared" si="3"/>
        <v>0</v>
      </c>
    </row>
    <row r="270" spans="1:9" s="20" customFormat="1" ht="31.5" customHeight="1">
      <c r="A270" s="133" t="s">
        <v>479</v>
      </c>
      <c r="B270" s="69" t="s">
        <v>1206</v>
      </c>
      <c r="C270" s="108" t="s">
        <v>68</v>
      </c>
      <c r="D270" s="83">
        <v>0</v>
      </c>
      <c r="E270" s="83">
        <v>-185022.63</v>
      </c>
      <c r="F270" s="141">
        <f t="shared" si="3"/>
        <v>0</v>
      </c>
    </row>
    <row r="271" spans="1:9" s="20" customFormat="1" ht="63" hidden="1">
      <c r="A271" s="133" t="s">
        <v>706</v>
      </c>
      <c r="B271" s="69" t="s">
        <v>1206</v>
      </c>
      <c r="C271" s="97" t="s">
        <v>1053</v>
      </c>
      <c r="D271" s="95">
        <v>0</v>
      </c>
      <c r="E271" s="95">
        <v>0</v>
      </c>
      <c r="F271" s="141">
        <f t="shared" si="3"/>
        <v>0</v>
      </c>
    </row>
    <row r="272" spans="1:9" s="20" customFormat="1" ht="46.5" customHeight="1">
      <c r="A272" s="133" t="s">
        <v>158</v>
      </c>
      <c r="B272" s="69" t="s">
        <v>1206</v>
      </c>
      <c r="C272" s="97" t="s">
        <v>1092</v>
      </c>
      <c r="D272" s="95">
        <v>0</v>
      </c>
      <c r="E272" s="95">
        <v>-2930319.22</v>
      </c>
      <c r="F272" s="141">
        <f t="shared" si="3"/>
        <v>0</v>
      </c>
      <c r="G272" s="205"/>
      <c r="H272" s="206"/>
      <c r="I272" s="206"/>
    </row>
    <row r="273" spans="1:6" s="20" customFormat="1" ht="48" customHeight="1" thickBot="1">
      <c r="A273" s="133" t="s">
        <v>158</v>
      </c>
      <c r="B273" s="144" t="s">
        <v>1206</v>
      </c>
      <c r="C273" s="145" t="s">
        <v>1091</v>
      </c>
      <c r="D273" s="146">
        <v>0</v>
      </c>
      <c r="E273" s="146">
        <v>-13882532.869999999</v>
      </c>
      <c r="F273" s="147">
        <f t="shared" si="3"/>
        <v>0</v>
      </c>
    </row>
    <row r="274" spans="1:6" ht="45" hidden="1">
      <c r="A274" s="117" t="s">
        <v>158</v>
      </c>
      <c r="B274" s="118" t="s">
        <v>1206</v>
      </c>
      <c r="C274" s="119" t="s">
        <v>844</v>
      </c>
      <c r="D274" s="120">
        <v>0</v>
      </c>
      <c r="E274" s="120">
        <v>0</v>
      </c>
      <c r="F274" s="121">
        <f>D274-E274</f>
        <v>0</v>
      </c>
    </row>
    <row r="275" spans="1:6">
      <c r="C275" s="33"/>
      <c r="D275" s="44"/>
      <c r="E275" s="46"/>
    </row>
    <row r="276" spans="1:6" ht="14.25">
      <c r="A276" s="7"/>
      <c r="C276" s="33"/>
      <c r="D276" s="44"/>
      <c r="E276" s="46"/>
    </row>
    <row r="277" spans="1:6">
      <c r="C277" s="33"/>
      <c r="D277" s="44"/>
      <c r="E277" s="46"/>
    </row>
    <row r="278" spans="1:6">
      <c r="C278" s="33"/>
      <c r="D278" s="44"/>
      <c r="E278" s="46"/>
    </row>
    <row r="279" spans="1:6">
      <c r="C279" s="33"/>
      <c r="D279" s="44"/>
      <c r="E279" s="46"/>
    </row>
    <row r="280" spans="1:6">
      <c r="C280" s="33"/>
    </row>
    <row r="281" spans="1:6">
      <c r="C281" s="33"/>
    </row>
    <row r="282" spans="1:6">
      <c r="C282" s="33"/>
    </row>
    <row r="283" spans="1:6" ht="12.75">
      <c r="A283" s="20"/>
      <c r="C283" s="33"/>
      <c r="D283" s="20"/>
      <c r="E283" s="20"/>
    </row>
    <row r="284" spans="1:6" ht="12.75">
      <c r="A284" s="20"/>
      <c r="C284" s="33"/>
      <c r="D284" s="20"/>
      <c r="E284" s="20"/>
    </row>
    <row r="285" spans="1:6" ht="12.75">
      <c r="A285" s="20"/>
      <c r="C285" s="33"/>
      <c r="D285" s="20"/>
      <c r="E285" s="20"/>
    </row>
    <row r="286" spans="1:6" ht="12.75">
      <c r="A286" s="20"/>
      <c r="C286" s="33"/>
      <c r="D286" s="20"/>
      <c r="E286" s="20"/>
    </row>
    <row r="287" spans="1:6" ht="12.75">
      <c r="A287" s="20"/>
      <c r="C287" s="33"/>
      <c r="D287" s="20"/>
      <c r="E287" s="20"/>
    </row>
    <row r="288" spans="1:6" ht="12.75">
      <c r="A288" s="20"/>
      <c r="C288" s="33"/>
      <c r="D288" s="20"/>
      <c r="E288" s="20"/>
    </row>
    <row r="289" spans="1:5" ht="12.75">
      <c r="A289" s="20"/>
      <c r="C289" s="33"/>
      <c r="D289" s="20"/>
      <c r="E289" s="20"/>
    </row>
    <row r="290" spans="1:5" ht="12.75">
      <c r="A290" s="20"/>
      <c r="C290" s="33"/>
      <c r="D290" s="20"/>
      <c r="E290" s="20"/>
    </row>
    <row r="291" spans="1:5" ht="12.75">
      <c r="A291" s="20"/>
      <c r="C291" s="33"/>
      <c r="D291" s="20"/>
      <c r="E291" s="20"/>
    </row>
    <row r="292" spans="1:5" ht="12.75">
      <c r="A292" s="20"/>
      <c r="C292" s="33"/>
      <c r="D292" s="20"/>
      <c r="E292" s="20"/>
    </row>
    <row r="293" spans="1:5" ht="12.75">
      <c r="A293" s="20"/>
      <c r="C293" s="33"/>
      <c r="D293" s="20"/>
      <c r="E293" s="20"/>
    </row>
    <row r="294" spans="1:5" ht="12.75">
      <c r="A294" s="20"/>
      <c r="C294" s="33"/>
      <c r="D294" s="20"/>
      <c r="E294" s="20"/>
    </row>
    <row r="295" spans="1:5" ht="12.75">
      <c r="A295" s="20"/>
      <c r="C295" s="33"/>
      <c r="D295" s="20"/>
      <c r="E295" s="20"/>
    </row>
    <row r="296" spans="1:5" ht="12.75">
      <c r="A296" s="20"/>
      <c r="C296" s="33"/>
      <c r="D296" s="20"/>
      <c r="E296" s="20"/>
    </row>
    <row r="297" spans="1:5" ht="12.75">
      <c r="A297" s="20"/>
      <c r="C297" s="33"/>
      <c r="D297" s="20"/>
      <c r="E297" s="20"/>
    </row>
    <row r="298" spans="1:5" ht="12.75">
      <c r="A298" s="20"/>
      <c r="C298" s="33"/>
      <c r="D298" s="20"/>
      <c r="E298" s="20"/>
    </row>
    <row r="299" spans="1:5" ht="12.75">
      <c r="A299" s="20"/>
      <c r="C299" s="33"/>
      <c r="D299" s="20"/>
      <c r="E299" s="20"/>
    </row>
    <row r="300" spans="1:5" ht="12.75">
      <c r="A300" s="20"/>
      <c r="C300" s="33"/>
      <c r="D300" s="20"/>
      <c r="E300" s="20"/>
    </row>
    <row r="301" spans="1:5" ht="12.75">
      <c r="A301" s="20"/>
      <c r="C301" s="33"/>
      <c r="D301" s="20"/>
      <c r="E301" s="20"/>
    </row>
    <row r="302" spans="1:5" ht="12.75">
      <c r="A302" s="20"/>
      <c r="C302" s="33"/>
      <c r="D302" s="20"/>
      <c r="E302" s="20"/>
    </row>
    <row r="303" spans="1:5" ht="12.75">
      <c r="A303" s="20"/>
      <c r="C303" s="33"/>
      <c r="D303" s="20"/>
      <c r="E303" s="20"/>
    </row>
    <row r="304" spans="1:5" ht="12.75">
      <c r="A304" s="20"/>
      <c r="C304" s="33"/>
      <c r="D304" s="20"/>
      <c r="E304" s="20"/>
    </row>
    <row r="305" spans="3:109" s="20" customFormat="1" ht="12.75">
      <c r="C305" s="33"/>
      <c r="G305" s="7"/>
      <c r="H305" s="7"/>
      <c r="I305" s="7"/>
      <c r="J305" s="7"/>
      <c r="K305" s="7"/>
      <c r="L305" s="7"/>
      <c r="M305" s="7"/>
      <c r="N305" s="7"/>
      <c r="O305" s="7"/>
      <c r="P305" s="7"/>
      <c r="Q305" s="7"/>
      <c r="R305" s="7"/>
      <c r="S305" s="7"/>
      <c r="T305" s="7"/>
      <c r="U305" s="7"/>
      <c r="V305" s="7"/>
      <c r="W305" s="7"/>
      <c r="X305" s="7"/>
      <c r="Y305" s="7"/>
      <c r="Z305" s="7"/>
      <c r="AA305" s="7"/>
      <c r="AB305" s="7"/>
      <c r="AC305" s="7"/>
      <c r="AD305" s="7"/>
      <c r="AE305" s="7"/>
      <c r="AF305" s="7"/>
      <c r="AG305" s="7"/>
      <c r="AH305" s="7"/>
      <c r="AI305" s="7"/>
      <c r="AJ305" s="7"/>
      <c r="AK305" s="7"/>
      <c r="AL305" s="7"/>
      <c r="AM305" s="7"/>
      <c r="AN305" s="7"/>
      <c r="AO305" s="7"/>
      <c r="AP305" s="7"/>
      <c r="AQ305" s="7"/>
      <c r="AR305" s="7"/>
      <c r="AS305" s="7"/>
      <c r="AT305" s="7"/>
      <c r="AU305" s="7"/>
      <c r="AV305" s="7"/>
      <c r="AW305" s="7"/>
      <c r="AX305" s="7"/>
      <c r="AY305" s="7"/>
      <c r="AZ305" s="7"/>
      <c r="BA305" s="7"/>
      <c r="BB305" s="7"/>
      <c r="BC305" s="7"/>
      <c r="BD305" s="7"/>
      <c r="BE305" s="7"/>
      <c r="BF305" s="7"/>
      <c r="BG305" s="7"/>
      <c r="BH305" s="7"/>
      <c r="BI305" s="7"/>
      <c r="BJ305" s="7"/>
      <c r="BK305" s="7"/>
      <c r="BL305" s="7"/>
      <c r="BM305" s="7"/>
      <c r="BN305" s="7"/>
      <c r="BO305" s="7"/>
      <c r="BP305" s="7"/>
      <c r="BQ305" s="7"/>
      <c r="BR305" s="7"/>
      <c r="BS305" s="7"/>
      <c r="BT305" s="7"/>
      <c r="BU305" s="7"/>
      <c r="BV305" s="7"/>
      <c r="BW305" s="7"/>
      <c r="BX305" s="7"/>
      <c r="BY305" s="7"/>
      <c r="BZ305" s="7"/>
      <c r="CA305" s="7"/>
      <c r="CB305" s="7"/>
      <c r="CC305" s="7"/>
      <c r="CD305" s="7"/>
      <c r="CE305" s="7"/>
      <c r="CF305" s="7"/>
      <c r="CG305" s="7"/>
      <c r="CH305" s="7"/>
      <c r="CI305" s="7"/>
      <c r="CJ305" s="7"/>
      <c r="CK305" s="7"/>
      <c r="CL305" s="7"/>
      <c r="CM305" s="7"/>
      <c r="CN305" s="7"/>
      <c r="CO305" s="7"/>
      <c r="CP305" s="7"/>
      <c r="CQ305" s="7"/>
      <c r="CR305" s="7"/>
      <c r="CS305" s="7"/>
      <c r="CT305" s="7"/>
      <c r="CU305" s="7"/>
      <c r="CV305" s="7"/>
      <c r="CW305" s="7"/>
      <c r="CX305" s="7"/>
      <c r="CY305" s="7"/>
      <c r="CZ305" s="7"/>
      <c r="DA305" s="7"/>
      <c r="DB305" s="7"/>
      <c r="DC305" s="7"/>
      <c r="DD305" s="7"/>
      <c r="DE305" s="7"/>
    </row>
    <row r="306" spans="3:109" s="20" customFormat="1" ht="12.75">
      <c r="C306" s="33"/>
      <c r="G306" s="7"/>
      <c r="H306" s="7"/>
      <c r="I306" s="7"/>
      <c r="J306" s="7"/>
      <c r="K306" s="7"/>
      <c r="L306" s="7"/>
      <c r="M306" s="7"/>
      <c r="N306" s="7"/>
      <c r="O306" s="7"/>
      <c r="P306" s="7"/>
      <c r="Q306" s="7"/>
      <c r="R306" s="7"/>
      <c r="S306" s="7"/>
      <c r="T306" s="7"/>
      <c r="U306" s="7"/>
      <c r="V306" s="7"/>
      <c r="W306" s="7"/>
      <c r="X306" s="7"/>
      <c r="Y306" s="7"/>
      <c r="Z306" s="7"/>
      <c r="AA306" s="7"/>
      <c r="AB306" s="7"/>
      <c r="AC306" s="7"/>
      <c r="AD306" s="7"/>
      <c r="AE306" s="7"/>
      <c r="AF306" s="7"/>
      <c r="AG306" s="7"/>
      <c r="AH306" s="7"/>
      <c r="AI306" s="7"/>
      <c r="AJ306" s="7"/>
      <c r="AK306" s="7"/>
      <c r="AL306" s="7"/>
      <c r="AM306" s="7"/>
      <c r="AN306" s="7"/>
      <c r="AO306" s="7"/>
      <c r="AP306" s="7"/>
      <c r="AQ306" s="7"/>
      <c r="AR306" s="7"/>
      <c r="AS306" s="7"/>
      <c r="AT306" s="7"/>
      <c r="AU306" s="7"/>
      <c r="AV306" s="7"/>
      <c r="AW306" s="7"/>
      <c r="AX306" s="7"/>
      <c r="AY306" s="7"/>
      <c r="AZ306" s="7"/>
      <c r="BA306" s="7"/>
      <c r="BB306" s="7"/>
      <c r="BC306" s="7"/>
      <c r="BD306" s="7"/>
      <c r="BE306" s="7"/>
      <c r="BF306" s="7"/>
      <c r="BG306" s="7"/>
      <c r="BH306" s="7"/>
      <c r="BI306" s="7"/>
      <c r="BJ306" s="7"/>
      <c r="BK306" s="7"/>
      <c r="BL306" s="7"/>
      <c r="BM306" s="7"/>
      <c r="BN306" s="7"/>
      <c r="BO306" s="7"/>
      <c r="BP306" s="7"/>
      <c r="BQ306" s="7"/>
      <c r="BR306" s="7"/>
      <c r="BS306" s="7"/>
      <c r="BT306" s="7"/>
      <c r="BU306" s="7"/>
      <c r="BV306" s="7"/>
      <c r="BW306" s="7"/>
      <c r="BX306" s="7"/>
      <c r="BY306" s="7"/>
      <c r="BZ306" s="7"/>
      <c r="CA306" s="7"/>
      <c r="CB306" s="7"/>
      <c r="CC306" s="7"/>
      <c r="CD306" s="7"/>
      <c r="CE306" s="7"/>
      <c r="CF306" s="7"/>
      <c r="CG306" s="7"/>
      <c r="CH306" s="7"/>
      <c r="CI306" s="7"/>
      <c r="CJ306" s="7"/>
      <c r="CK306" s="7"/>
      <c r="CL306" s="7"/>
      <c r="CM306" s="7"/>
      <c r="CN306" s="7"/>
      <c r="CO306" s="7"/>
      <c r="CP306" s="7"/>
      <c r="CQ306" s="7"/>
      <c r="CR306" s="7"/>
      <c r="CS306" s="7"/>
      <c r="CT306" s="7"/>
      <c r="CU306" s="7"/>
      <c r="CV306" s="7"/>
      <c r="CW306" s="7"/>
      <c r="CX306" s="7"/>
      <c r="CY306" s="7"/>
      <c r="CZ306" s="7"/>
      <c r="DA306" s="7"/>
      <c r="DB306" s="7"/>
      <c r="DC306" s="7"/>
      <c r="DD306" s="7"/>
      <c r="DE306" s="7"/>
    </row>
    <row r="307" spans="3:109" s="20" customFormat="1" ht="12.75">
      <c r="C307" s="33"/>
      <c r="G307" s="7"/>
      <c r="H307" s="7"/>
      <c r="I307" s="7"/>
      <c r="J307" s="7"/>
      <c r="K307" s="7"/>
      <c r="L307" s="7"/>
      <c r="M307" s="7"/>
      <c r="N307" s="7"/>
      <c r="O307" s="7"/>
      <c r="P307" s="7"/>
      <c r="Q307" s="7"/>
      <c r="R307" s="7"/>
      <c r="S307" s="7"/>
      <c r="T307" s="7"/>
      <c r="U307" s="7"/>
      <c r="V307" s="7"/>
      <c r="W307" s="7"/>
      <c r="X307" s="7"/>
      <c r="Y307" s="7"/>
      <c r="Z307" s="7"/>
      <c r="AA307" s="7"/>
      <c r="AB307" s="7"/>
      <c r="AC307" s="7"/>
      <c r="AD307" s="7"/>
      <c r="AE307" s="7"/>
      <c r="AF307" s="7"/>
      <c r="AG307" s="7"/>
      <c r="AH307" s="7"/>
      <c r="AI307" s="7"/>
      <c r="AJ307" s="7"/>
      <c r="AK307" s="7"/>
      <c r="AL307" s="7"/>
      <c r="AM307" s="7"/>
      <c r="AN307" s="7"/>
      <c r="AO307" s="7"/>
      <c r="AP307" s="7"/>
      <c r="AQ307" s="7"/>
      <c r="AR307" s="7"/>
      <c r="AS307" s="7"/>
      <c r="AT307" s="7"/>
      <c r="AU307" s="7"/>
      <c r="AV307" s="7"/>
      <c r="AW307" s="7"/>
      <c r="AX307" s="7"/>
      <c r="AY307" s="7"/>
      <c r="AZ307" s="7"/>
      <c r="BA307" s="7"/>
      <c r="BB307" s="7"/>
      <c r="BC307" s="7"/>
      <c r="BD307" s="7"/>
      <c r="BE307" s="7"/>
      <c r="BF307" s="7"/>
      <c r="BG307" s="7"/>
      <c r="BH307" s="7"/>
      <c r="BI307" s="7"/>
      <c r="BJ307" s="7"/>
      <c r="BK307" s="7"/>
      <c r="BL307" s="7"/>
      <c r="BM307" s="7"/>
      <c r="BN307" s="7"/>
      <c r="BO307" s="7"/>
      <c r="BP307" s="7"/>
      <c r="BQ307" s="7"/>
      <c r="BR307" s="7"/>
      <c r="BS307" s="7"/>
      <c r="BT307" s="7"/>
      <c r="BU307" s="7"/>
      <c r="BV307" s="7"/>
      <c r="BW307" s="7"/>
      <c r="BX307" s="7"/>
      <c r="BY307" s="7"/>
      <c r="BZ307" s="7"/>
      <c r="CA307" s="7"/>
      <c r="CB307" s="7"/>
      <c r="CC307" s="7"/>
      <c r="CD307" s="7"/>
      <c r="CE307" s="7"/>
      <c r="CF307" s="7"/>
      <c r="CG307" s="7"/>
      <c r="CH307" s="7"/>
      <c r="CI307" s="7"/>
      <c r="CJ307" s="7"/>
      <c r="CK307" s="7"/>
      <c r="CL307" s="7"/>
      <c r="CM307" s="7"/>
      <c r="CN307" s="7"/>
      <c r="CO307" s="7"/>
      <c r="CP307" s="7"/>
      <c r="CQ307" s="7"/>
      <c r="CR307" s="7"/>
      <c r="CS307" s="7"/>
      <c r="CT307" s="7"/>
      <c r="CU307" s="7"/>
      <c r="CV307" s="7"/>
      <c r="CW307" s="7"/>
      <c r="CX307" s="7"/>
      <c r="CY307" s="7"/>
      <c r="CZ307" s="7"/>
      <c r="DA307" s="7"/>
      <c r="DB307" s="7"/>
      <c r="DC307" s="7"/>
      <c r="DD307" s="7"/>
      <c r="DE307" s="7"/>
    </row>
    <row r="308" spans="3:109" s="20" customFormat="1" ht="12.75">
      <c r="C308" s="33"/>
      <c r="G308" s="7"/>
      <c r="H308" s="7"/>
      <c r="I308" s="7"/>
      <c r="J308" s="7"/>
      <c r="K308" s="7"/>
      <c r="L308" s="7"/>
      <c r="M308" s="7"/>
      <c r="N308" s="7"/>
      <c r="O308" s="7"/>
      <c r="P308" s="7"/>
      <c r="Q308" s="7"/>
      <c r="R308" s="7"/>
      <c r="S308" s="7"/>
      <c r="T308" s="7"/>
      <c r="U308" s="7"/>
      <c r="V308" s="7"/>
      <c r="W308" s="7"/>
      <c r="X308" s="7"/>
      <c r="Y308" s="7"/>
      <c r="Z308" s="7"/>
      <c r="AA308" s="7"/>
      <c r="AB308" s="7"/>
      <c r="AC308" s="7"/>
      <c r="AD308" s="7"/>
      <c r="AE308" s="7"/>
      <c r="AF308" s="7"/>
      <c r="AG308" s="7"/>
      <c r="AH308" s="7"/>
      <c r="AI308" s="7"/>
      <c r="AJ308" s="7"/>
      <c r="AK308" s="7"/>
      <c r="AL308" s="7"/>
      <c r="AM308" s="7"/>
      <c r="AN308" s="7"/>
      <c r="AO308" s="7"/>
      <c r="AP308" s="7"/>
      <c r="AQ308" s="7"/>
      <c r="AR308" s="7"/>
      <c r="AS308" s="7"/>
      <c r="AT308" s="7"/>
      <c r="AU308" s="7"/>
      <c r="AV308" s="7"/>
      <c r="AW308" s="7"/>
      <c r="AX308" s="7"/>
      <c r="AY308" s="7"/>
      <c r="AZ308" s="7"/>
      <c r="BA308" s="7"/>
      <c r="BB308" s="7"/>
      <c r="BC308" s="7"/>
      <c r="BD308" s="7"/>
      <c r="BE308" s="7"/>
      <c r="BF308" s="7"/>
      <c r="BG308" s="7"/>
      <c r="BH308" s="7"/>
      <c r="BI308" s="7"/>
      <c r="BJ308" s="7"/>
      <c r="BK308" s="7"/>
      <c r="BL308" s="7"/>
      <c r="BM308" s="7"/>
      <c r="BN308" s="7"/>
      <c r="BO308" s="7"/>
      <c r="BP308" s="7"/>
      <c r="BQ308" s="7"/>
      <c r="BR308" s="7"/>
      <c r="BS308" s="7"/>
      <c r="BT308" s="7"/>
      <c r="BU308" s="7"/>
      <c r="BV308" s="7"/>
      <c r="BW308" s="7"/>
      <c r="BX308" s="7"/>
      <c r="BY308" s="7"/>
      <c r="BZ308" s="7"/>
      <c r="CA308" s="7"/>
      <c r="CB308" s="7"/>
      <c r="CC308" s="7"/>
      <c r="CD308" s="7"/>
      <c r="CE308" s="7"/>
      <c r="CF308" s="7"/>
      <c r="CG308" s="7"/>
      <c r="CH308" s="7"/>
      <c r="CI308" s="7"/>
      <c r="CJ308" s="7"/>
      <c r="CK308" s="7"/>
      <c r="CL308" s="7"/>
      <c r="CM308" s="7"/>
      <c r="CN308" s="7"/>
      <c r="CO308" s="7"/>
      <c r="CP308" s="7"/>
      <c r="CQ308" s="7"/>
      <c r="CR308" s="7"/>
      <c r="CS308" s="7"/>
      <c r="CT308" s="7"/>
      <c r="CU308" s="7"/>
      <c r="CV308" s="7"/>
      <c r="CW308" s="7"/>
      <c r="CX308" s="7"/>
      <c r="CY308" s="7"/>
      <c r="CZ308" s="7"/>
      <c r="DA308" s="7"/>
      <c r="DB308" s="7"/>
      <c r="DC308" s="7"/>
      <c r="DD308" s="7"/>
      <c r="DE308" s="7"/>
    </row>
    <row r="309" spans="3:109" s="20" customFormat="1" ht="12.75">
      <c r="C309" s="33"/>
      <c r="G309" s="7"/>
      <c r="H309" s="7"/>
      <c r="I309" s="7"/>
      <c r="J309" s="7"/>
      <c r="K309" s="7"/>
      <c r="L309" s="7"/>
      <c r="M309" s="7"/>
      <c r="N309" s="7"/>
      <c r="O309" s="7"/>
      <c r="P309" s="7"/>
      <c r="Q309" s="7"/>
      <c r="R309" s="7"/>
      <c r="S309" s="7"/>
      <c r="T309" s="7"/>
      <c r="U309" s="7"/>
      <c r="V309" s="7"/>
      <c r="W309" s="7"/>
      <c r="X309" s="7"/>
      <c r="Y309" s="7"/>
      <c r="Z309" s="7"/>
      <c r="AA309" s="7"/>
      <c r="AB309" s="7"/>
      <c r="AC309" s="7"/>
      <c r="AD309" s="7"/>
      <c r="AE309" s="7"/>
      <c r="AF309" s="7"/>
      <c r="AG309" s="7"/>
      <c r="AH309" s="7"/>
      <c r="AI309" s="7"/>
      <c r="AJ309" s="7"/>
      <c r="AK309" s="7"/>
      <c r="AL309" s="7"/>
      <c r="AM309" s="7"/>
      <c r="AN309" s="7"/>
      <c r="AO309" s="7"/>
      <c r="AP309" s="7"/>
      <c r="AQ309" s="7"/>
      <c r="AR309" s="7"/>
      <c r="AS309" s="7"/>
      <c r="AT309" s="7"/>
      <c r="AU309" s="7"/>
      <c r="AV309" s="7"/>
      <c r="AW309" s="7"/>
      <c r="AX309" s="7"/>
      <c r="AY309" s="7"/>
      <c r="AZ309" s="7"/>
      <c r="BA309" s="7"/>
      <c r="BB309" s="7"/>
      <c r="BC309" s="7"/>
      <c r="BD309" s="7"/>
      <c r="BE309" s="7"/>
      <c r="BF309" s="7"/>
      <c r="BG309" s="7"/>
      <c r="BH309" s="7"/>
      <c r="BI309" s="7"/>
      <c r="BJ309" s="7"/>
      <c r="BK309" s="7"/>
      <c r="BL309" s="7"/>
      <c r="BM309" s="7"/>
      <c r="BN309" s="7"/>
      <c r="BO309" s="7"/>
      <c r="BP309" s="7"/>
      <c r="BQ309" s="7"/>
      <c r="BR309" s="7"/>
      <c r="BS309" s="7"/>
      <c r="BT309" s="7"/>
      <c r="BU309" s="7"/>
      <c r="BV309" s="7"/>
      <c r="BW309" s="7"/>
      <c r="BX309" s="7"/>
      <c r="BY309" s="7"/>
      <c r="BZ309" s="7"/>
      <c r="CA309" s="7"/>
      <c r="CB309" s="7"/>
      <c r="CC309" s="7"/>
      <c r="CD309" s="7"/>
      <c r="CE309" s="7"/>
      <c r="CF309" s="7"/>
      <c r="CG309" s="7"/>
      <c r="CH309" s="7"/>
      <c r="CI309" s="7"/>
      <c r="CJ309" s="7"/>
      <c r="CK309" s="7"/>
      <c r="CL309" s="7"/>
      <c r="CM309" s="7"/>
      <c r="CN309" s="7"/>
      <c r="CO309" s="7"/>
      <c r="CP309" s="7"/>
      <c r="CQ309" s="7"/>
      <c r="CR309" s="7"/>
      <c r="CS309" s="7"/>
      <c r="CT309" s="7"/>
      <c r="CU309" s="7"/>
      <c r="CV309" s="7"/>
      <c r="CW309" s="7"/>
      <c r="CX309" s="7"/>
      <c r="CY309" s="7"/>
      <c r="CZ309" s="7"/>
      <c r="DA309" s="7"/>
      <c r="DB309" s="7"/>
      <c r="DC309" s="7"/>
      <c r="DD309" s="7"/>
      <c r="DE309" s="7"/>
    </row>
    <row r="310" spans="3:109" s="20" customFormat="1" ht="12.75">
      <c r="C310" s="33"/>
      <c r="G310" s="7"/>
      <c r="H310" s="7"/>
      <c r="I310" s="7"/>
      <c r="J310" s="7"/>
      <c r="K310" s="7"/>
      <c r="L310" s="7"/>
      <c r="M310" s="7"/>
      <c r="N310" s="7"/>
      <c r="O310" s="7"/>
      <c r="P310" s="7"/>
      <c r="Q310" s="7"/>
      <c r="R310" s="7"/>
      <c r="S310" s="7"/>
      <c r="T310" s="7"/>
      <c r="U310" s="7"/>
      <c r="V310" s="7"/>
      <c r="W310" s="7"/>
      <c r="X310" s="7"/>
      <c r="Y310" s="7"/>
      <c r="Z310" s="7"/>
      <c r="AA310" s="7"/>
      <c r="AB310" s="7"/>
      <c r="AC310" s="7"/>
      <c r="AD310" s="7"/>
      <c r="AE310" s="7"/>
      <c r="AF310" s="7"/>
      <c r="AG310" s="7"/>
      <c r="AH310" s="7"/>
      <c r="AI310" s="7"/>
      <c r="AJ310" s="7"/>
      <c r="AK310" s="7"/>
      <c r="AL310" s="7"/>
      <c r="AM310" s="7"/>
      <c r="AN310" s="7"/>
      <c r="AO310" s="7"/>
      <c r="AP310" s="7"/>
      <c r="AQ310" s="7"/>
      <c r="AR310" s="7"/>
      <c r="AS310" s="7"/>
      <c r="AT310" s="7"/>
      <c r="AU310" s="7"/>
      <c r="AV310" s="7"/>
      <c r="AW310" s="7"/>
      <c r="AX310" s="7"/>
      <c r="AY310" s="7"/>
      <c r="AZ310" s="7"/>
      <c r="BA310" s="7"/>
      <c r="BB310" s="7"/>
      <c r="BC310" s="7"/>
      <c r="BD310" s="7"/>
      <c r="BE310" s="7"/>
      <c r="BF310" s="7"/>
      <c r="BG310" s="7"/>
      <c r="BH310" s="7"/>
      <c r="BI310" s="7"/>
      <c r="BJ310" s="7"/>
      <c r="BK310" s="7"/>
      <c r="BL310" s="7"/>
      <c r="BM310" s="7"/>
      <c r="BN310" s="7"/>
      <c r="BO310" s="7"/>
      <c r="BP310" s="7"/>
      <c r="BQ310" s="7"/>
      <c r="BR310" s="7"/>
      <c r="BS310" s="7"/>
      <c r="BT310" s="7"/>
      <c r="BU310" s="7"/>
      <c r="BV310" s="7"/>
      <c r="BW310" s="7"/>
      <c r="BX310" s="7"/>
      <c r="BY310" s="7"/>
      <c r="BZ310" s="7"/>
      <c r="CA310" s="7"/>
      <c r="CB310" s="7"/>
      <c r="CC310" s="7"/>
      <c r="CD310" s="7"/>
      <c r="CE310" s="7"/>
      <c r="CF310" s="7"/>
      <c r="CG310" s="7"/>
      <c r="CH310" s="7"/>
      <c r="CI310" s="7"/>
      <c r="CJ310" s="7"/>
      <c r="CK310" s="7"/>
      <c r="CL310" s="7"/>
      <c r="CM310" s="7"/>
      <c r="CN310" s="7"/>
      <c r="CO310" s="7"/>
      <c r="CP310" s="7"/>
      <c r="CQ310" s="7"/>
      <c r="CR310" s="7"/>
      <c r="CS310" s="7"/>
      <c r="CT310" s="7"/>
      <c r="CU310" s="7"/>
      <c r="CV310" s="7"/>
      <c r="CW310" s="7"/>
      <c r="CX310" s="7"/>
      <c r="CY310" s="7"/>
      <c r="CZ310" s="7"/>
      <c r="DA310" s="7"/>
      <c r="DB310" s="7"/>
      <c r="DC310" s="7"/>
      <c r="DD310" s="7"/>
      <c r="DE310" s="7"/>
    </row>
    <row r="311" spans="3:109" s="20" customFormat="1" ht="12.75">
      <c r="C311" s="33"/>
      <c r="G311" s="7"/>
      <c r="H311" s="7"/>
      <c r="I311" s="7"/>
      <c r="J311" s="7"/>
      <c r="K311" s="7"/>
      <c r="L311" s="7"/>
      <c r="M311" s="7"/>
      <c r="N311" s="7"/>
      <c r="O311" s="7"/>
      <c r="P311" s="7"/>
      <c r="Q311" s="7"/>
      <c r="R311" s="7"/>
      <c r="S311" s="7"/>
      <c r="T311" s="7"/>
      <c r="U311" s="7"/>
      <c r="V311" s="7"/>
      <c r="W311" s="7"/>
      <c r="X311" s="7"/>
      <c r="Y311" s="7"/>
      <c r="Z311" s="7"/>
      <c r="AA311" s="7"/>
      <c r="AB311" s="7"/>
      <c r="AC311" s="7"/>
      <c r="AD311" s="7"/>
      <c r="AE311" s="7"/>
      <c r="AF311" s="7"/>
      <c r="AG311" s="7"/>
      <c r="AH311" s="7"/>
      <c r="AI311" s="7"/>
      <c r="AJ311" s="7"/>
      <c r="AK311" s="7"/>
      <c r="AL311" s="7"/>
      <c r="AM311" s="7"/>
      <c r="AN311" s="7"/>
      <c r="AO311" s="7"/>
      <c r="AP311" s="7"/>
      <c r="AQ311" s="7"/>
      <c r="AR311" s="7"/>
      <c r="AS311" s="7"/>
      <c r="AT311" s="7"/>
      <c r="AU311" s="7"/>
      <c r="AV311" s="7"/>
      <c r="AW311" s="7"/>
      <c r="AX311" s="7"/>
      <c r="AY311" s="7"/>
      <c r="AZ311" s="7"/>
      <c r="BA311" s="7"/>
      <c r="BB311" s="7"/>
      <c r="BC311" s="7"/>
      <c r="BD311" s="7"/>
      <c r="BE311" s="7"/>
      <c r="BF311" s="7"/>
      <c r="BG311" s="7"/>
      <c r="BH311" s="7"/>
      <c r="BI311" s="7"/>
      <c r="BJ311" s="7"/>
      <c r="BK311" s="7"/>
      <c r="BL311" s="7"/>
      <c r="BM311" s="7"/>
      <c r="BN311" s="7"/>
      <c r="BO311" s="7"/>
      <c r="BP311" s="7"/>
      <c r="BQ311" s="7"/>
      <c r="BR311" s="7"/>
      <c r="BS311" s="7"/>
      <c r="BT311" s="7"/>
      <c r="BU311" s="7"/>
      <c r="BV311" s="7"/>
      <c r="BW311" s="7"/>
      <c r="BX311" s="7"/>
      <c r="BY311" s="7"/>
      <c r="BZ311" s="7"/>
      <c r="CA311" s="7"/>
      <c r="CB311" s="7"/>
      <c r="CC311" s="7"/>
      <c r="CD311" s="7"/>
      <c r="CE311" s="7"/>
      <c r="CF311" s="7"/>
      <c r="CG311" s="7"/>
      <c r="CH311" s="7"/>
      <c r="CI311" s="7"/>
      <c r="CJ311" s="7"/>
      <c r="CK311" s="7"/>
      <c r="CL311" s="7"/>
      <c r="CM311" s="7"/>
      <c r="CN311" s="7"/>
      <c r="CO311" s="7"/>
      <c r="CP311" s="7"/>
      <c r="CQ311" s="7"/>
      <c r="CR311" s="7"/>
      <c r="CS311" s="7"/>
      <c r="CT311" s="7"/>
      <c r="CU311" s="7"/>
      <c r="CV311" s="7"/>
      <c r="CW311" s="7"/>
      <c r="CX311" s="7"/>
      <c r="CY311" s="7"/>
      <c r="CZ311" s="7"/>
      <c r="DA311" s="7"/>
      <c r="DB311" s="7"/>
      <c r="DC311" s="7"/>
      <c r="DD311" s="7"/>
      <c r="DE311" s="7"/>
    </row>
    <row r="312" spans="3:109" s="20" customFormat="1" ht="12.75">
      <c r="C312" s="33"/>
      <c r="G312" s="7"/>
      <c r="H312" s="7"/>
      <c r="I312" s="7"/>
      <c r="J312" s="7"/>
      <c r="K312" s="7"/>
      <c r="L312" s="7"/>
      <c r="M312" s="7"/>
      <c r="N312" s="7"/>
      <c r="O312" s="7"/>
      <c r="P312" s="7"/>
      <c r="Q312" s="7"/>
      <c r="R312" s="7"/>
      <c r="S312" s="7"/>
      <c r="T312" s="7"/>
      <c r="U312" s="7"/>
      <c r="V312" s="7"/>
      <c r="W312" s="7"/>
      <c r="X312" s="7"/>
      <c r="Y312" s="7"/>
      <c r="Z312" s="7"/>
      <c r="AA312" s="7"/>
      <c r="AB312" s="7"/>
      <c r="AC312" s="7"/>
      <c r="AD312" s="7"/>
      <c r="AE312" s="7"/>
      <c r="AF312" s="7"/>
      <c r="AG312" s="7"/>
      <c r="AH312" s="7"/>
      <c r="AI312" s="7"/>
      <c r="AJ312" s="7"/>
      <c r="AK312" s="7"/>
      <c r="AL312" s="7"/>
      <c r="AM312" s="7"/>
      <c r="AN312" s="7"/>
      <c r="AO312" s="7"/>
      <c r="AP312" s="7"/>
      <c r="AQ312" s="7"/>
      <c r="AR312" s="7"/>
      <c r="AS312" s="7"/>
      <c r="AT312" s="7"/>
      <c r="AU312" s="7"/>
      <c r="AV312" s="7"/>
      <c r="AW312" s="7"/>
      <c r="AX312" s="7"/>
      <c r="AY312" s="7"/>
      <c r="AZ312" s="7"/>
      <c r="BA312" s="7"/>
      <c r="BB312" s="7"/>
      <c r="BC312" s="7"/>
      <c r="BD312" s="7"/>
      <c r="BE312" s="7"/>
      <c r="BF312" s="7"/>
      <c r="BG312" s="7"/>
      <c r="BH312" s="7"/>
      <c r="BI312" s="7"/>
      <c r="BJ312" s="7"/>
      <c r="BK312" s="7"/>
      <c r="BL312" s="7"/>
      <c r="BM312" s="7"/>
      <c r="BN312" s="7"/>
      <c r="BO312" s="7"/>
      <c r="BP312" s="7"/>
      <c r="BQ312" s="7"/>
      <c r="BR312" s="7"/>
      <c r="BS312" s="7"/>
      <c r="BT312" s="7"/>
      <c r="BU312" s="7"/>
      <c r="BV312" s="7"/>
      <c r="BW312" s="7"/>
      <c r="BX312" s="7"/>
      <c r="BY312" s="7"/>
      <c r="BZ312" s="7"/>
      <c r="CA312" s="7"/>
      <c r="CB312" s="7"/>
      <c r="CC312" s="7"/>
      <c r="CD312" s="7"/>
      <c r="CE312" s="7"/>
      <c r="CF312" s="7"/>
      <c r="CG312" s="7"/>
      <c r="CH312" s="7"/>
      <c r="CI312" s="7"/>
      <c r="CJ312" s="7"/>
      <c r="CK312" s="7"/>
      <c r="CL312" s="7"/>
      <c r="CM312" s="7"/>
      <c r="CN312" s="7"/>
      <c r="CO312" s="7"/>
      <c r="CP312" s="7"/>
      <c r="CQ312" s="7"/>
      <c r="CR312" s="7"/>
      <c r="CS312" s="7"/>
      <c r="CT312" s="7"/>
      <c r="CU312" s="7"/>
      <c r="CV312" s="7"/>
      <c r="CW312" s="7"/>
      <c r="CX312" s="7"/>
      <c r="CY312" s="7"/>
      <c r="CZ312" s="7"/>
      <c r="DA312" s="7"/>
      <c r="DB312" s="7"/>
      <c r="DC312" s="7"/>
      <c r="DD312" s="7"/>
      <c r="DE312" s="7"/>
    </row>
    <row r="313" spans="3:109" s="20" customFormat="1" ht="12.75">
      <c r="C313" s="33"/>
      <c r="G313" s="7"/>
      <c r="H313" s="7"/>
      <c r="I313" s="7"/>
      <c r="J313" s="7"/>
      <c r="K313" s="7"/>
      <c r="L313" s="7"/>
      <c r="M313" s="7"/>
      <c r="N313" s="7"/>
      <c r="O313" s="7"/>
      <c r="P313" s="7"/>
      <c r="Q313" s="7"/>
      <c r="R313" s="7"/>
      <c r="S313" s="7"/>
      <c r="T313" s="7"/>
      <c r="U313" s="7"/>
      <c r="V313" s="7"/>
      <c r="W313" s="7"/>
      <c r="X313" s="7"/>
      <c r="Y313" s="7"/>
      <c r="Z313" s="7"/>
      <c r="AA313" s="7"/>
      <c r="AB313" s="7"/>
      <c r="AC313" s="7"/>
      <c r="AD313" s="7"/>
      <c r="AE313" s="7"/>
      <c r="AF313" s="7"/>
      <c r="AG313" s="7"/>
      <c r="AH313" s="7"/>
      <c r="AI313" s="7"/>
      <c r="AJ313" s="7"/>
      <c r="AK313" s="7"/>
      <c r="AL313" s="7"/>
      <c r="AM313" s="7"/>
      <c r="AN313" s="7"/>
      <c r="AO313" s="7"/>
      <c r="AP313" s="7"/>
      <c r="AQ313" s="7"/>
      <c r="AR313" s="7"/>
      <c r="AS313" s="7"/>
      <c r="AT313" s="7"/>
      <c r="AU313" s="7"/>
      <c r="AV313" s="7"/>
      <c r="AW313" s="7"/>
      <c r="AX313" s="7"/>
      <c r="AY313" s="7"/>
      <c r="AZ313" s="7"/>
      <c r="BA313" s="7"/>
      <c r="BB313" s="7"/>
      <c r="BC313" s="7"/>
      <c r="BD313" s="7"/>
      <c r="BE313" s="7"/>
      <c r="BF313" s="7"/>
      <c r="BG313" s="7"/>
      <c r="BH313" s="7"/>
      <c r="BI313" s="7"/>
      <c r="BJ313" s="7"/>
      <c r="BK313" s="7"/>
      <c r="BL313" s="7"/>
      <c r="BM313" s="7"/>
      <c r="BN313" s="7"/>
      <c r="BO313" s="7"/>
      <c r="BP313" s="7"/>
      <c r="BQ313" s="7"/>
      <c r="BR313" s="7"/>
      <c r="BS313" s="7"/>
      <c r="BT313" s="7"/>
      <c r="BU313" s="7"/>
      <c r="BV313" s="7"/>
      <c r="BW313" s="7"/>
      <c r="BX313" s="7"/>
      <c r="BY313" s="7"/>
      <c r="BZ313" s="7"/>
      <c r="CA313" s="7"/>
      <c r="CB313" s="7"/>
      <c r="CC313" s="7"/>
      <c r="CD313" s="7"/>
      <c r="CE313" s="7"/>
      <c r="CF313" s="7"/>
      <c r="CG313" s="7"/>
      <c r="CH313" s="7"/>
      <c r="CI313" s="7"/>
      <c r="CJ313" s="7"/>
      <c r="CK313" s="7"/>
      <c r="CL313" s="7"/>
      <c r="CM313" s="7"/>
      <c r="CN313" s="7"/>
      <c r="CO313" s="7"/>
      <c r="CP313" s="7"/>
      <c r="CQ313" s="7"/>
      <c r="CR313" s="7"/>
      <c r="CS313" s="7"/>
      <c r="CT313" s="7"/>
      <c r="CU313" s="7"/>
      <c r="CV313" s="7"/>
      <c r="CW313" s="7"/>
      <c r="CX313" s="7"/>
      <c r="CY313" s="7"/>
      <c r="CZ313" s="7"/>
      <c r="DA313" s="7"/>
      <c r="DB313" s="7"/>
      <c r="DC313" s="7"/>
      <c r="DD313" s="7"/>
      <c r="DE313" s="7"/>
    </row>
    <row r="314" spans="3:109" s="20" customFormat="1" ht="12.75">
      <c r="C314" s="33"/>
      <c r="G314" s="7"/>
      <c r="H314" s="7"/>
      <c r="I314" s="7"/>
      <c r="J314" s="7"/>
      <c r="K314" s="7"/>
      <c r="L314" s="7"/>
      <c r="M314" s="7"/>
      <c r="N314" s="7"/>
      <c r="O314" s="7"/>
      <c r="P314" s="7"/>
      <c r="Q314" s="7"/>
      <c r="R314" s="7"/>
      <c r="S314" s="7"/>
      <c r="T314" s="7"/>
      <c r="U314" s="7"/>
      <c r="V314" s="7"/>
      <c r="W314" s="7"/>
      <c r="X314" s="7"/>
      <c r="Y314" s="7"/>
      <c r="Z314" s="7"/>
      <c r="AA314" s="7"/>
      <c r="AB314" s="7"/>
      <c r="AC314" s="7"/>
      <c r="AD314" s="7"/>
      <c r="AE314" s="7"/>
      <c r="AF314" s="7"/>
      <c r="AG314" s="7"/>
      <c r="AH314" s="7"/>
      <c r="AI314" s="7"/>
      <c r="AJ314" s="7"/>
      <c r="AK314" s="7"/>
      <c r="AL314" s="7"/>
      <c r="AM314" s="7"/>
      <c r="AN314" s="7"/>
      <c r="AO314" s="7"/>
      <c r="AP314" s="7"/>
      <c r="AQ314" s="7"/>
      <c r="AR314" s="7"/>
      <c r="AS314" s="7"/>
      <c r="AT314" s="7"/>
      <c r="AU314" s="7"/>
      <c r="AV314" s="7"/>
      <c r="AW314" s="7"/>
      <c r="AX314" s="7"/>
      <c r="AY314" s="7"/>
      <c r="AZ314" s="7"/>
      <c r="BA314" s="7"/>
      <c r="BB314" s="7"/>
      <c r="BC314" s="7"/>
      <c r="BD314" s="7"/>
      <c r="BE314" s="7"/>
      <c r="BF314" s="7"/>
      <c r="BG314" s="7"/>
      <c r="BH314" s="7"/>
      <c r="BI314" s="7"/>
      <c r="BJ314" s="7"/>
      <c r="BK314" s="7"/>
      <c r="BL314" s="7"/>
      <c r="BM314" s="7"/>
      <c r="BN314" s="7"/>
      <c r="BO314" s="7"/>
      <c r="BP314" s="7"/>
      <c r="BQ314" s="7"/>
      <c r="BR314" s="7"/>
      <c r="BS314" s="7"/>
      <c r="BT314" s="7"/>
      <c r="BU314" s="7"/>
      <c r="BV314" s="7"/>
      <c r="BW314" s="7"/>
      <c r="BX314" s="7"/>
      <c r="BY314" s="7"/>
      <c r="BZ314" s="7"/>
      <c r="CA314" s="7"/>
      <c r="CB314" s="7"/>
      <c r="CC314" s="7"/>
      <c r="CD314" s="7"/>
      <c r="CE314" s="7"/>
      <c r="CF314" s="7"/>
      <c r="CG314" s="7"/>
      <c r="CH314" s="7"/>
      <c r="CI314" s="7"/>
      <c r="CJ314" s="7"/>
      <c r="CK314" s="7"/>
      <c r="CL314" s="7"/>
      <c r="CM314" s="7"/>
      <c r="CN314" s="7"/>
      <c r="CO314" s="7"/>
      <c r="CP314" s="7"/>
      <c r="CQ314" s="7"/>
      <c r="CR314" s="7"/>
      <c r="CS314" s="7"/>
      <c r="CT314" s="7"/>
      <c r="CU314" s="7"/>
      <c r="CV314" s="7"/>
      <c r="CW314" s="7"/>
      <c r="CX314" s="7"/>
      <c r="CY314" s="7"/>
      <c r="CZ314" s="7"/>
      <c r="DA314" s="7"/>
      <c r="DB314" s="7"/>
      <c r="DC314" s="7"/>
      <c r="DD314" s="7"/>
      <c r="DE314" s="7"/>
    </row>
    <row r="315" spans="3:109" s="20" customFormat="1" ht="12.75">
      <c r="C315" s="33"/>
      <c r="G315" s="7"/>
      <c r="H315" s="7"/>
      <c r="I315" s="7"/>
      <c r="J315" s="7"/>
      <c r="K315" s="7"/>
      <c r="L315" s="7"/>
      <c r="M315" s="7"/>
      <c r="N315" s="7"/>
      <c r="O315" s="7"/>
      <c r="P315" s="7"/>
      <c r="Q315" s="7"/>
      <c r="R315" s="7"/>
      <c r="S315" s="7"/>
      <c r="T315" s="7"/>
      <c r="U315" s="7"/>
      <c r="V315" s="7"/>
      <c r="W315" s="7"/>
      <c r="X315" s="7"/>
      <c r="Y315" s="7"/>
      <c r="Z315" s="7"/>
      <c r="AA315" s="7"/>
      <c r="AB315" s="7"/>
      <c r="AC315" s="7"/>
      <c r="AD315" s="7"/>
      <c r="AE315" s="7"/>
      <c r="AF315" s="7"/>
      <c r="AG315" s="7"/>
      <c r="AH315" s="7"/>
      <c r="AI315" s="7"/>
      <c r="AJ315" s="7"/>
      <c r="AK315" s="7"/>
      <c r="AL315" s="7"/>
      <c r="AM315" s="7"/>
      <c r="AN315" s="7"/>
      <c r="AO315" s="7"/>
      <c r="AP315" s="7"/>
      <c r="AQ315" s="7"/>
      <c r="AR315" s="7"/>
      <c r="AS315" s="7"/>
      <c r="AT315" s="7"/>
      <c r="AU315" s="7"/>
      <c r="AV315" s="7"/>
      <c r="AW315" s="7"/>
      <c r="AX315" s="7"/>
      <c r="AY315" s="7"/>
      <c r="AZ315" s="7"/>
      <c r="BA315" s="7"/>
      <c r="BB315" s="7"/>
      <c r="BC315" s="7"/>
      <c r="BD315" s="7"/>
      <c r="BE315" s="7"/>
      <c r="BF315" s="7"/>
      <c r="BG315" s="7"/>
      <c r="BH315" s="7"/>
      <c r="BI315" s="7"/>
      <c r="BJ315" s="7"/>
      <c r="BK315" s="7"/>
      <c r="BL315" s="7"/>
      <c r="BM315" s="7"/>
      <c r="BN315" s="7"/>
      <c r="BO315" s="7"/>
      <c r="BP315" s="7"/>
      <c r="BQ315" s="7"/>
      <c r="BR315" s="7"/>
      <c r="BS315" s="7"/>
      <c r="BT315" s="7"/>
      <c r="BU315" s="7"/>
      <c r="BV315" s="7"/>
      <c r="BW315" s="7"/>
      <c r="BX315" s="7"/>
      <c r="BY315" s="7"/>
      <c r="BZ315" s="7"/>
      <c r="CA315" s="7"/>
      <c r="CB315" s="7"/>
      <c r="CC315" s="7"/>
      <c r="CD315" s="7"/>
      <c r="CE315" s="7"/>
      <c r="CF315" s="7"/>
      <c r="CG315" s="7"/>
      <c r="CH315" s="7"/>
      <c r="CI315" s="7"/>
      <c r="CJ315" s="7"/>
      <c r="CK315" s="7"/>
      <c r="CL315" s="7"/>
      <c r="CM315" s="7"/>
      <c r="CN315" s="7"/>
      <c r="CO315" s="7"/>
      <c r="CP315" s="7"/>
      <c r="CQ315" s="7"/>
      <c r="CR315" s="7"/>
      <c r="CS315" s="7"/>
      <c r="CT315" s="7"/>
      <c r="CU315" s="7"/>
      <c r="CV315" s="7"/>
      <c r="CW315" s="7"/>
      <c r="CX315" s="7"/>
      <c r="CY315" s="7"/>
      <c r="CZ315" s="7"/>
      <c r="DA315" s="7"/>
      <c r="DB315" s="7"/>
      <c r="DC315" s="7"/>
      <c r="DD315" s="7"/>
      <c r="DE315" s="7"/>
    </row>
    <row r="316" spans="3:109" s="20" customFormat="1" ht="12.75">
      <c r="C316" s="33"/>
      <c r="G316" s="7"/>
      <c r="H316" s="7"/>
      <c r="I316" s="7"/>
      <c r="J316" s="7"/>
      <c r="K316" s="7"/>
      <c r="L316" s="7"/>
      <c r="M316" s="7"/>
      <c r="N316" s="7"/>
      <c r="O316" s="7"/>
      <c r="P316" s="7"/>
      <c r="Q316" s="7"/>
      <c r="R316" s="7"/>
      <c r="S316" s="7"/>
      <c r="T316" s="7"/>
      <c r="U316" s="7"/>
      <c r="V316" s="7"/>
      <c r="W316" s="7"/>
      <c r="X316" s="7"/>
      <c r="Y316" s="7"/>
      <c r="Z316" s="7"/>
      <c r="AA316" s="7"/>
      <c r="AB316" s="7"/>
      <c r="AC316" s="7"/>
      <c r="AD316" s="7"/>
      <c r="AE316" s="7"/>
      <c r="AF316" s="7"/>
      <c r="AG316" s="7"/>
      <c r="AH316" s="7"/>
      <c r="AI316" s="7"/>
      <c r="AJ316" s="7"/>
      <c r="AK316" s="7"/>
      <c r="AL316" s="7"/>
      <c r="AM316" s="7"/>
      <c r="AN316" s="7"/>
      <c r="AO316" s="7"/>
      <c r="AP316" s="7"/>
      <c r="AQ316" s="7"/>
      <c r="AR316" s="7"/>
      <c r="AS316" s="7"/>
      <c r="AT316" s="7"/>
      <c r="AU316" s="7"/>
      <c r="AV316" s="7"/>
      <c r="AW316" s="7"/>
      <c r="AX316" s="7"/>
      <c r="AY316" s="7"/>
      <c r="AZ316" s="7"/>
      <c r="BA316" s="7"/>
      <c r="BB316" s="7"/>
      <c r="BC316" s="7"/>
      <c r="BD316" s="7"/>
      <c r="BE316" s="7"/>
      <c r="BF316" s="7"/>
      <c r="BG316" s="7"/>
      <c r="BH316" s="7"/>
      <c r="BI316" s="7"/>
      <c r="BJ316" s="7"/>
      <c r="BK316" s="7"/>
      <c r="BL316" s="7"/>
      <c r="BM316" s="7"/>
      <c r="BN316" s="7"/>
      <c r="BO316" s="7"/>
      <c r="BP316" s="7"/>
      <c r="BQ316" s="7"/>
      <c r="BR316" s="7"/>
      <c r="BS316" s="7"/>
      <c r="BT316" s="7"/>
      <c r="BU316" s="7"/>
      <c r="BV316" s="7"/>
      <c r="BW316" s="7"/>
      <c r="BX316" s="7"/>
      <c r="BY316" s="7"/>
      <c r="BZ316" s="7"/>
      <c r="CA316" s="7"/>
      <c r="CB316" s="7"/>
      <c r="CC316" s="7"/>
      <c r="CD316" s="7"/>
      <c r="CE316" s="7"/>
      <c r="CF316" s="7"/>
      <c r="CG316" s="7"/>
      <c r="CH316" s="7"/>
      <c r="CI316" s="7"/>
      <c r="CJ316" s="7"/>
      <c r="CK316" s="7"/>
      <c r="CL316" s="7"/>
      <c r="CM316" s="7"/>
      <c r="CN316" s="7"/>
      <c r="CO316" s="7"/>
      <c r="CP316" s="7"/>
      <c r="CQ316" s="7"/>
      <c r="CR316" s="7"/>
      <c r="CS316" s="7"/>
      <c r="CT316" s="7"/>
      <c r="CU316" s="7"/>
      <c r="CV316" s="7"/>
      <c r="CW316" s="7"/>
      <c r="CX316" s="7"/>
      <c r="CY316" s="7"/>
      <c r="CZ316" s="7"/>
      <c r="DA316" s="7"/>
      <c r="DB316" s="7"/>
      <c r="DC316" s="7"/>
      <c r="DD316" s="7"/>
      <c r="DE316" s="7"/>
    </row>
    <row r="317" spans="3:109" s="20" customFormat="1" ht="12.75">
      <c r="C317" s="33"/>
      <c r="G317" s="7"/>
      <c r="H317" s="7"/>
      <c r="I317" s="7"/>
      <c r="J317" s="7"/>
      <c r="K317" s="7"/>
      <c r="L317" s="7"/>
      <c r="M317" s="7"/>
      <c r="N317" s="7"/>
      <c r="O317" s="7"/>
      <c r="P317" s="7"/>
      <c r="Q317" s="7"/>
      <c r="R317" s="7"/>
      <c r="S317" s="7"/>
      <c r="T317" s="7"/>
      <c r="U317" s="7"/>
      <c r="V317" s="7"/>
      <c r="W317" s="7"/>
      <c r="X317" s="7"/>
      <c r="Y317" s="7"/>
      <c r="Z317" s="7"/>
      <c r="AA317" s="7"/>
      <c r="AB317" s="7"/>
      <c r="AC317" s="7"/>
      <c r="AD317" s="7"/>
      <c r="AE317" s="7"/>
      <c r="AF317" s="7"/>
      <c r="AG317" s="7"/>
      <c r="AH317" s="7"/>
      <c r="AI317" s="7"/>
      <c r="AJ317" s="7"/>
      <c r="AK317" s="7"/>
      <c r="AL317" s="7"/>
      <c r="AM317" s="7"/>
      <c r="AN317" s="7"/>
      <c r="AO317" s="7"/>
      <c r="AP317" s="7"/>
      <c r="AQ317" s="7"/>
      <c r="AR317" s="7"/>
      <c r="AS317" s="7"/>
      <c r="AT317" s="7"/>
      <c r="AU317" s="7"/>
      <c r="AV317" s="7"/>
      <c r="AW317" s="7"/>
      <c r="AX317" s="7"/>
      <c r="AY317" s="7"/>
      <c r="AZ317" s="7"/>
      <c r="BA317" s="7"/>
      <c r="BB317" s="7"/>
      <c r="BC317" s="7"/>
      <c r="BD317" s="7"/>
      <c r="BE317" s="7"/>
      <c r="BF317" s="7"/>
      <c r="BG317" s="7"/>
      <c r="BH317" s="7"/>
      <c r="BI317" s="7"/>
      <c r="BJ317" s="7"/>
      <c r="BK317" s="7"/>
      <c r="BL317" s="7"/>
      <c r="BM317" s="7"/>
      <c r="BN317" s="7"/>
      <c r="BO317" s="7"/>
      <c r="BP317" s="7"/>
      <c r="BQ317" s="7"/>
      <c r="BR317" s="7"/>
      <c r="BS317" s="7"/>
      <c r="BT317" s="7"/>
      <c r="BU317" s="7"/>
      <c r="BV317" s="7"/>
      <c r="BW317" s="7"/>
      <c r="BX317" s="7"/>
      <c r="BY317" s="7"/>
      <c r="BZ317" s="7"/>
      <c r="CA317" s="7"/>
      <c r="CB317" s="7"/>
      <c r="CC317" s="7"/>
      <c r="CD317" s="7"/>
      <c r="CE317" s="7"/>
      <c r="CF317" s="7"/>
      <c r="CG317" s="7"/>
      <c r="CH317" s="7"/>
      <c r="CI317" s="7"/>
      <c r="CJ317" s="7"/>
      <c r="CK317" s="7"/>
      <c r="CL317" s="7"/>
      <c r="CM317" s="7"/>
      <c r="CN317" s="7"/>
      <c r="CO317" s="7"/>
      <c r="CP317" s="7"/>
      <c r="CQ317" s="7"/>
      <c r="CR317" s="7"/>
      <c r="CS317" s="7"/>
      <c r="CT317" s="7"/>
      <c r="CU317" s="7"/>
      <c r="CV317" s="7"/>
      <c r="CW317" s="7"/>
      <c r="CX317" s="7"/>
      <c r="CY317" s="7"/>
      <c r="CZ317" s="7"/>
      <c r="DA317" s="7"/>
      <c r="DB317" s="7"/>
      <c r="DC317" s="7"/>
      <c r="DD317" s="7"/>
      <c r="DE317" s="7"/>
    </row>
    <row r="318" spans="3:109" s="20" customFormat="1" ht="12.75">
      <c r="C318" s="33"/>
      <c r="G318" s="7"/>
      <c r="H318" s="7"/>
      <c r="I318" s="7"/>
      <c r="J318" s="7"/>
      <c r="K318" s="7"/>
      <c r="L318" s="7"/>
      <c r="M318" s="7"/>
      <c r="N318" s="7"/>
      <c r="O318" s="7"/>
      <c r="P318" s="7"/>
      <c r="Q318" s="7"/>
      <c r="R318" s="7"/>
      <c r="S318" s="7"/>
      <c r="T318" s="7"/>
      <c r="U318" s="7"/>
      <c r="V318" s="7"/>
      <c r="W318" s="7"/>
      <c r="X318" s="7"/>
      <c r="Y318" s="7"/>
      <c r="Z318" s="7"/>
      <c r="AA318" s="7"/>
      <c r="AB318" s="7"/>
      <c r="AC318" s="7"/>
      <c r="AD318" s="7"/>
      <c r="AE318" s="7"/>
      <c r="AF318" s="7"/>
      <c r="AG318" s="7"/>
      <c r="AH318" s="7"/>
      <c r="AI318" s="7"/>
      <c r="AJ318" s="7"/>
      <c r="AK318" s="7"/>
      <c r="AL318" s="7"/>
      <c r="AM318" s="7"/>
      <c r="AN318" s="7"/>
      <c r="AO318" s="7"/>
      <c r="AP318" s="7"/>
      <c r="AQ318" s="7"/>
      <c r="AR318" s="7"/>
      <c r="AS318" s="7"/>
      <c r="AT318" s="7"/>
      <c r="AU318" s="7"/>
      <c r="AV318" s="7"/>
      <c r="AW318" s="7"/>
      <c r="AX318" s="7"/>
      <c r="AY318" s="7"/>
      <c r="AZ318" s="7"/>
      <c r="BA318" s="7"/>
      <c r="BB318" s="7"/>
      <c r="BC318" s="7"/>
      <c r="BD318" s="7"/>
      <c r="BE318" s="7"/>
      <c r="BF318" s="7"/>
      <c r="BG318" s="7"/>
      <c r="BH318" s="7"/>
      <c r="BI318" s="7"/>
      <c r="BJ318" s="7"/>
      <c r="BK318" s="7"/>
      <c r="BL318" s="7"/>
      <c r="BM318" s="7"/>
      <c r="BN318" s="7"/>
      <c r="BO318" s="7"/>
      <c r="BP318" s="7"/>
      <c r="BQ318" s="7"/>
      <c r="BR318" s="7"/>
      <c r="BS318" s="7"/>
      <c r="BT318" s="7"/>
      <c r="BU318" s="7"/>
      <c r="BV318" s="7"/>
      <c r="BW318" s="7"/>
      <c r="BX318" s="7"/>
      <c r="BY318" s="7"/>
      <c r="BZ318" s="7"/>
      <c r="CA318" s="7"/>
      <c r="CB318" s="7"/>
      <c r="CC318" s="7"/>
      <c r="CD318" s="7"/>
      <c r="CE318" s="7"/>
      <c r="CF318" s="7"/>
      <c r="CG318" s="7"/>
      <c r="CH318" s="7"/>
      <c r="CI318" s="7"/>
      <c r="CJ318" s="7"/>
      <c r="CK318" s="7"/>
      <c r="CL318" s="7"/>
      <c r="CM318" s="7"/>
      <c r="CN318" s="7"/>
      <c r="CO318" s="7"/>
      <c r="CP318" s="7"/>
      <c r="CQ318" s="7"/>
      <c r="CR318" s="7"/>
      <c r="CS318" s="7"/>
      <c r="CT318" s="7"/>
      <c r="CU318" s="7"/>
      <c r="CV318" s="7"/>
      <c r="CW318" s="7"/>
      <c r="CX318" s="7"/>
      <c r="CY318" s="7"/>
      <c r="CZ318" s="7"/>
      <c r="DA318" s="7"/>
      <c r="DB318" s="7"/>
      <c r="DC318" s="7"/>
      <c r="DD318" s="7"/>
      <c r="DE318" s="7"/>
    </row>
    <row r="319" spans="3:109" s="20" customFormat="1" ht="12.75">
      <c r="C319" s="33"/>
      <c r="G319" s="7"/>
      <c r="H319" s="7"/>
      <c r="I319" s="7"/>
      <c r="J319" s="7"/>
      <c r="K319" s="7"/>
      <c r="L319" s="7"/>
      <c r="M319" s="7"/>
      <c r="N319" s="7"/>
      <c r="O319" s="7"/>
      <c r="P319" s="7"/>
      <c r="Q319" s="7"/>
      <c r="R319" s="7"/>
      <c r="S319" s="7"/>
      <c r="T319" s="7"/>
      <c r="U319" s="7"/>
      <c r="V319" s="7"/>
      <c r="W319" s="7"/>
      <c r="X319" s="7"/>
      <c r="Y319" s="7"/>
      <c r="Z319" s="7"/>
      <c r="AA319" s="7"/>
      <c r="AB319" s="7"/>
      <c r="AC319" s="7"/>
      <c r="AD319" s="7"/>
      <c r="AE319" s="7"/>
      <c r="AF319" s="7"/>
      <c r="AG319" s="7"/>
      <c r="AH319" s="7"/>
      <c r="AI319" s="7"/>
      <c r="AJ319" s="7"/>
      <c r="AK319" s="7"/>
      <c r="AL319" s="7"/>
      <c r="AM319" s="7"/>
      <c r="AN319" s="7"/>
      <c r="AO319" s="7"/>
      <c r="AP319" s="7"/>
      <c r="AQ319" s="7"/>
      <c r="AR319" s="7"/>
      <c r="AS319" s="7"/>
      <c r="AT319" s="7"/>
      <c r="AU319" s="7"/>
      <c r="AV319" s="7"/>
      <c r="AW319" s="7"/>
      <c r="AX319" s="7"/>
      <c r="AY319" s="7"/>
      <c r="AZ319" s="7"/>
      <c r="BA319" s="7"/>
      <c r="BB319" s="7"/>
      <c r="BC319" s="7"/>
      <c r="BD319" s="7"/>
      <c r="BE319" s="7"/>
      <c r="BF319" s="7"/>
      <c r="BG319" s="7"/>
      <c r="BH319" s="7"/>
      <c r="BI319" s="7"/>
      <c r="BJ319" s="7"/>
      <c r="BK319" s="7"/>
      <c r="BL319" s="7"/>
      <c r="BM319" s="7"/>
      <c r="BN319" s="7"/>
      <c r="BO319" s="7"/>
      <c r="BP319" s="7"/>
      <c r="BQ319" s="7"/>
      <c r="BR319" s="7"/>
      <c r="BS319" s="7"/>
      <c r="BT319" s="7"/>
      <c r="BU319" s="7"/>
      <c r="BV319" s="7"/>
      <c r="BW319" s="7"/>
      <c r="BX319" s="7"/>
      <c r="BY319" s="7"/>
      <c r="BZ319" s="7"/>
      <c r="CA319" s="7"/>
      <c r="CB319" s="7"/>
      <c r="CC319" s="7"/>
      <c r="CD319" s="7"/>
      <c r="CE319" s="7"/>
      <c r="CF319" s="7"/>
      <c r="CG319" s="7"/>
      <c r="CH319" s="7"/>
      <c r="CI319" s="7"/>
      <c r="CJ319" s="7"/>
      <c r="CK319" s="7"/>
      <c r="CL319" s="7"/>
      <c r="CM319" s="7"/>
      <c r="CN319" s="7"/>
      <c r="CO319" s="7"/>
      <c r="CP319" s="7"/>
      <c r="CQ319" s="7"/>
      <c r="CR319" s="7"/>
      <c r="CS319" s="7"/>
      <c r="CT319" s="7"/>
      <c r="CU319" s="7"/>
      <c r="CV319" s="7"/>
      <c r="CW319" s="7"/>
      <c r="CX319" s="7"/>
      <c r="CY319" s="7"/>
      <c r="CZ319" s="7"/>
      <c r="DA319" s="7"/>
      <c r="DB319" s="7"/>
      <c r="DC319" s="7"/>
      <c r="DD319" s="7"/>
      <c r="DE319" s="7"/>
    </row>
    <row r="320" spans="3:109" s="20" customFormat="1" ht="12.75">
      <c r="C320" s="33"/>
    </row>
    <row r="321" spans="3:3" s="20" customFormat="1" ht="12.75">
      <c r="C321" s="33"/>
    </row>
    <row r="322" spans="3:3" s="20" customFormat="1" ht="12.75">
      <c r="C322" s="33"/>
    </row>
    <row r="323" spans="3:3" s="20" customFormat="1" ht="12.75">
      <c r="C323" s="33"/>
    </row>
    <row r="324" spans="3:3" s="20" customFormat="1" ht="12.75">
      <c r="C324" s="33"/>
    </row>
    <row r="325" spans="3:3" s="20" customFormat="1" ht="12.75">
      <c r="C325" s="33"/>
    </row>
    <row r="326" spans="3:3" s="20" customFormat="1" ht="12.75">
      <c r="C326" s="33"/>
    </row>
    <row r="327" spans="3:3" s="20" customFormat="1" ht="12.75">
      <c r="C327" s="33"/>
    </row>
    <row r="328" spans="3:3" s="20" customFormat="1" ht="12.75">
      <c r="C328" s="33"/>
    </row>
    <row r="329" spans="3:3" s="20" customFormat="1" ht="12.75">
      <c r="C329" s="33"/>
    </row>
    <row r="330" spans="3:3" s="20" customFormat="1" ht="12.75">
      <c r="C330" s="33"/>
    </row>
    <row r="331" spans="3:3" s="20" customFormat="1" ht="12.75">
      <c r="C331" s="33"/>
    </row>
    <row r="332" spans="3:3" s="20" customFormat="1" ht="12.75">
      <c r="C332" s="33"/>
    </row>
    <row r="333" spans="3:3" s="20" customFormat="1" ht="12.75">
      <c r="C333" s="33"/>
    </row>
    <row r="334" spans="3:3" s="20" customFormat="1" ht="12.75">
      <c r="C334" s="33"/>
    </row>
    <row r="335" spans="3:3" s="20" customFormat="1" ht="12.75">
      <c r="C335" s="33"/>
    </row>
    <row r="336" spans="3:3" s="20" customFormat="1" ht="12.75">
      <c r="C336" s="33"/>
    </row>
    <row r="337" spans="3:3" s="20" customFormat="1" ht="12.75">
      <c r="C337" s="33"/>
    </row>
    <row r="338" spans="3:3" s="20" customFormat="1" ht="12.75">
      <c r="C338" s="33"/>
    </row>
    <row r="339" spans="3:3" s="20" customFormat="1" ht="12.75">
      <c r="C339" s="33"/>
    </row>
    <row r="340" spans="3:3" s="20" customFormat="1" ht="12.75">
      <c r="C340" s="33"/>
    </row>
    <row r="341" spans="3:3" s="20" customFormat="1" ht="12.75">
      <c r="C341" s="33"/>
    </row>
    <row r="342" spans="3:3" s="20" customFormat="1" ht="12.75">
      <c r="C342" s="33"/>
    </row>
    <row r="343" spans="3:3" s="20" customFormat="1" ht="12.75">
      <c r="C343" s="33"/>
    </row>
    <row r="344" spans="3:3" s="20" customFormat="1" ht="12.75">
      <c r="C344" s="33"/>
    </row>
    <row r="345" spans="3:3" s="20" customFormat="1" ht="12.75">
      <c r="C345" s="33"/>
    </row>
    <row r="346" spans="3:3" s="20" customFormat="1" ht="12.75">
      <c r="C346" s="33"/>
    </row>
    <row r="347" spans="3:3" s="20" customFormat="1" ht="12.75">
      <c r="C347" s="33"/>
    </row>
    <row r="348" spans="3:3" s="20" customFormat="1" ht="12.75">
      <c r="C348" s="33"/>
    </row>
    <row r="349" spans="3:3" s="20" customFormat="1" ht="12.75">
      <c r="C349" s="33"/>
    </row>
    <row r="350" spans="3:3" s="20" customFormat="1" ht="12.75">
      <c r="C350" s="33"/>
    </row>
    <row r="351" spans="3:3" s="20" customFormat="1" ht="12.75">
      <c r="C351" s="33"/>
    </row>
    <row r="352" spans="3:3" s="20" customFormat="1" ht="12.75">
      <c r="C352" s="33"/>
    </row>
    <row r="353" spans="3:3" s="20" customFormat="1" ht="12.75">
      <c r="C353" s="33"/>
    </row>
    <row r="354" spans="3:3" s="20" customFormat="1" ht="12.75">
      <c r="C354" s="33"/>
    </row>
    <row r="355" spans="3:3" s="20" customFormat="1" ht="12.75">
      <c r="C355" s="33"/>
    </row>
    <row r="356" spans="3:3" s="20" customFormat="1" ht="12.75">
      <c r="C356" s="33"/>
    </row>
    <row r="357" spans="3:3" s="20" customFormat="1" ht="12.75">
      <c r="C357" s="33"/>
    </row>
    <row r="358" spans="3:3" s="20" customFormat="1" ht="12.75">
      <c r="C358" s="33"/>
    </row>
    <row r="359" spans="3:3" s="20" customFormat="1" ht="12.75">
      <c r="C359" s="33"/>
    </row>
    <row r="360" spans="3:3" s="20" customFormat="1" ht="12.75">
      <c r="C360" s="33"/>
    </row>
    <row r="361" spans="3:3" s="20" customFormat="1" ht="12.75">
      <c r="C361" s="33"/>
    </row>
    <row r="362" spans="3:3" s="20" customFormat="1" ht="12.75">
      <c r="C362" s="33"/>
    </row>
    <row r="363" spans="3:3" s="20" customFormat="1" ht="12.75">
      <c r="C363" s="33"/>
    </row>
    <row r="364" spans="3:3" s="20" customFormat="1" ht="12.75">
      <c r="C364" s="33"/>
    </row>
    <row r="365" spans="3:3" s="20" customFormat="1" ht="12.75">
      <c r="C365" s="33"/>
    </row>
    <row r="366" spans="3:3" s="20" customFormat="1" ht="12.75">
      <c r="C366" s="33"/>
    </row>
    <row r="367" spans="3:3" s="20" customFormat="1" ht="12.75">
      <c r="C367" s="33"/>
    </row>
    <row r="368" spans="3:3" s="20" customFormat="1" ht="12.75">
      <c r="C368" s="33"/>
    </row>
    <row r="369" spans="3:3" s="20" customFormat="1" ht="12.75">
      <c r="C369" s="33"/>
    </row>
    <row r="370" spans="3:3" s="20" customFormat="1" ht="12.75">
      <c r="C370" s="33"/>
    </row>
    <row r="371" spans="3:3" s="20" customFormat="1" ht="12.75">
      <c r="C371" s="33"/>
    </row>
    <row r="372" spans="3:3" s="20" customFormat="1" ht="12.75">
      <c r="C372" s="33"/>
    </row>
    <row r="373" spans="3:3" s="20" customFormat="1" ht="12.75">
      <c r="C373" s="33"/>
    </row>
    <row r="374" spans="3:3" s="20" customFormat="1" ht="12.75">
      <c r="C374" s="33"/>
    </row>
    <row r="375" spans="3:3" s="20" customFormat="1" ht="12.75">
      <c r="C375" s="33"/>
    </row>
    <row r="376" spans="3:3" s="20" customFormat="1" ht="12.75">
      <c r="C376" s="33"/>
    </row>
    <row r="377" spans="3:3" s="20" customFormat="1" ht="12.75">
      <c r="C377" s="33"/>
    </row>
    <row r="378" spans="3:3" s="20" customFormat="1" ht="12.75">
      <c r="C378" s="33"/>
    </row>
    <row r="379" spans="3:3" s="20" customFormat="1" ht="12.75">
      <c r="C379" s="33"/>
    </row>
    <row r="380" spans="3:3" s="20" customFormat="1" ht="12.75">
      <c r="C380" s="33"/>
    </row>
    <row r="381" spans="3:3" s="20" customFormat="1" ht="12.75">
      <c r="C381" s="33"/>
    </row>
    <row r="382" spans="3:3" s="20" customFormat="1" ht="12.75">
      <c r="C382" s="33"/>
    </row>
    <row r="383" spans="3:3" s="20" customFormat="1" ht="12.75">
      <c r="C383" s="33"/>
    </row>
    <row r="384" spans="3:3" s="20" customFormat="1" ht="12.75">
      <c r="C384" s="33"/>
    </row>
    <row r="385" spans="3:3" s="20" customFormat="1" ht="12.75">
      <c r="C385" s="33"/>
    </row>
    <row r="386" spans="3:3">
      <c r="C386" s="33"/>
    </row>
  </sheetData>
  <autoFilter ref="A14:F274"/>
  <mergeCells count="16">
    <mergeCell ref="S2:CL2"/>
    <mergeCell ref="CN2:DE2"/>
    <mergeCell ref="CN3:DE3"/>
    <mergeCell ref="AO4:BL4"/>
    <mergeCell ref="BM4:BP4"/>
    <mergeCell ref="BQ4:BS4"/>
    <mergeCell ref="CN4:DE4"/>
    <mergeCell ref="CN5:DE5"/>
    <mergeCell ref="CN6:DE6"/>
    <mergeCell ref="CN7:DE7"/>
    <mergeCell ref="A11:F11"/>
    <mergeCell ref="B7:D7"/>
    <mergeCell ref="G272:I272"/>
    <mergeCell ref="A12:F12"/>
    <mergeCell ref="CN8:DE8"/>
    <mergeCell ref="CN9:DE9"/>
  </mergeCells>
  <phoneticPr fontId="6" type="noConversion"/>
  <hyperlinks>
    <hyperlink ref="A18" r:id="rId1" display="consultantplus://offline/ref=5BB390BC09360798A697DAAF554279153A46A51FDAC4FBAD96AF32391E9067026A4A7E59A7AEVEc1J"/>
    <hyperlink ref="A21" r:id="rId2" display="consultantplus://offline/ref=5BB390BC09360798A697DAAF554279153A46A51FDAC4FBAD96AF32391E9067026A4A7E59A7AEVEc1J"/>
    <hyperlink ref="A91" r:id="rId3" display="consultantplus://offline/ref=5BB390BC09360798A697DAAF554279153A46A51FDAC4FBAD96AF32391E9067026A4A7E59A7AEVEc1J"/>
    <hyperlink ref="A65" r:id="rId4" display="consultantplus://offline/ref=5BB390BC09360798A697DAAF554279153A46A51FDAC4FBAD96AF32391E9067026A4A7E59A7AEVEc1J"/>
    <hyperlink ref="A62" r:id="rId5" display="consultantplus://offline/ref=5BB390BC09360798A697DAAF554279153A46A51FDAC4FBAD96AF32391E9067026A4A7E59A7AEVEc1J"/>
    <hyperlink ref="A90" r:id="rId6" display="consultantplus://offline/ref=5BB390BC09360798A697DAAF554279153A46A51FDAC4FBAD96AF32391E9067026A4A7E59A7AEVEc1J"/>
  </hyperlinks>
  <printOptions horizontalCentered="1"/>
  <pageMargins left="0.78740157480314965" right="0.78740157480314965" top="0.19685039370078741" bottom="0.19685039370078741" header="0.19685039370078741" footer="0.27559055118110237"/>
  <pageSetup paperSize="9" scale="50" fitToHeight="0" orientation="portrait" r:id="rId7"/>
  <headerFooter alignWithMargins="0"/>
  <rowBreaks count="2" manualBreakCount="2">
    <brk id="53" max="5" man="1"/>
    <brk id="238" max="5" man="1"/>
  </rowBreaks>
</worksheet>
</file>

<file path=xl/worksheets/sheet2.xml><?xml version="1.0" encoding="utf-8"?>
<worksheet xmlns="http://schemas.openxmlformats.org/spreadsheetml/2006/main" xmlns:r="http://schemas.openxmlformats.org/officeDocument/2006/relationships">
  <dimension ref="A1:H987"/>
  <sheetViews>
    <sheetView view="pageBreakPreview" topLeftCell="A956" zoomScale="80" zoomScaleNormal="80" zoomScaleSheetLayoutView="80" workbookViewId="0">
      <selection activeCell="AR982" sqref="AR982"/>
    </sheetView>
  </sheetViews>
  <sheetFormatPr defaultColWidth="0.85546875" defaultRowHeight="15"/>
  <cols>
    <col min="1" max="1" width="67.7109375" style="53" customWidth="1"/>
    <col min="2" max="2" width="6.85546875" style="18" customWidth="1"/>
    <col min="3" max="3" width="28.140625" style="65" customWidth="1"/>
    <col min="4" max="4" width="18.42578125" style="65" customWidth="1"/>
    <col min="5" max="5" width="18" style="65" customWidth="1"/>
    <col min="6" max="6" width="19.28515625" style="50" customWidth="1"/>
    <col min="7" max="7" width="12.7109375" style="18" customWidth="1"/>
    <col min="8" max="8" width="6.85546875" style="18" customWidth="1"/>
    <col min="9" max="16384" width="0.85546875" style="18"/>
  </cols>
  <sheetData>
    <row r="1" spans="1:7" ht="0.75" customHeight="1">
      <c r="F1" s="50" t="s">
        <v>189</v>
      </c>
    </row>
    <row r="2" spans="1:7">
      <c r="A2" s="222" t="s">
        <v>190</v>
      </c>
      <c r="B2" s="222"/>
      <c r="C2" s="222"/>
      <c r="D2" s="222"/>
      <c r="E2" s="222"/>
      <c r="F2" s="222"/>
    </row>
    <row r="3" spans="1:7" ht="50.25" customHeight="1">
      <c r="A3" s="180" t="s">
        <v>191</v>
      </c>
      <c r="B3" s="62" t="s">
        <v>153</v>
      </c>
      <c r="C3" s="66" t="s">
        <v>154</v>
      </c>
      <c r="D3" s="67" t="s">
        <v>155</v>
      </c>
      <c r="E3" s="67" t="s">
        <v>1217</v>
      </c>
      <c r="F3" s="63" t="s">
        <v>948</v>
      </c>
    </row>
    <row r="4" spans="1:7" s="51" customFormat="1" ht="15.75" thickBot="1">
      <c r="A4" s="183">
        <v>1</v>
      </c>
      <c r="B4" s="183">
        <v>2</v>
      </c>
      <c r="C4" s="184">
        <v>3</v>
      </c>
      <c r="D4" s="185">
        <v>4</v>
      </c>
      <c r="E4" s="185">
        <v>5</v>
      </c>
      <c r="F4" s="183">
        <v>6</v>
      </c>
    </row>
    <row r="5" spans="1:7" ht="15.75">
      <c r="A5" s="188" t="s">
        <v>1014</v>
      </c>
      <c r="B5" s="163" t="s">
        <v>1015</v>
      </c>
      <c r="C5" s="164" t="s">
        <v>1016</v>
      </c>
      <c r="D5" s="190">
        <v>2381009396.6100001</v>
      </c>
      <c r="E5" s="191">
        <v>434165154.25999999</v>
      </c>
      <c r="F5" s="192">
        <f>D5-E5</f>
        <v>1946844242.3500001</v>
      </c>
      <c r="G5" s="52"/>
    </row>
    <row r="6" spans="1:7" ht="15.75">
      <c r="A6" s="188" t="s">
        <v>1017</v>
      </c>
      <c r="B6" s="69"/>
      <c r="C6" s="113"/>
      <c r="D6" s="70"/>
      <c r="E6" s="70"/>
      <c r="F6" s="71"/>
    </row>
    <row r="7" spans="1:7" ht="16.5" customHeight="1">
      <c r="A7" s="188"/>
      <c r="B7" s="179"/>
      <c r="C7" s="178"/>
      <c r="D7" s="70"/>
      <c r="E7" s="70"/>
      <c r="F7" s="71"/>
    </row>
    <row r="8" spans="1:7" ht="15.75">
      <c r="A8" s="195" t="s">
        <v>662</v>
      </c>
      <c r="B8" s="72" t="s">
        <v>1015</v>
      </c>
      <c r="C8" s="196" t="s">
        <v>80</v>
      </c>
      <c r="D8" s="197">
        <v>821804055.24000001</v>
      </c>
      <c r="E8" s="197">
        <v>120093408.59</v>
      </c>
      <c r="F8" s="165">
        <f>D8-E8</f>
        <v>701710646.64999998</v>
      </c>
    </row>
    <row r="9" spans="1:7" ht="15.75">
      <c r="A9" s="195" t="s">
        <v>763</v>
      </c>
      <c r="B9" s="72" t="s">
        <v>1015</v>
      </c>
      <c r="C9" s="196" t="s">
        <v>81</v>
      </c>
      <c r="D9" s="197">
        <v>45287863.049999997</v>
      </c>
      <c r="E9" s="197">
        <v>11543120.16</v>
      </c>
      <c r="F9" s="165">
        <f t="shared" ref="F9:F72" si="0">D9-E9</f>
        <v>33744742.890000001</v>
      </c>
    </row>
    <row r="10" spans="1:7" ht="31.5">
      <c r="A10" s="195" t="s">
        <v>968</v>
      </c>
      <c r="B10" s="72" t="s">
        <v>1015</v>
      </c>
      <c r="C10" s="196" t="s">
        <v>82</v>
      </c>
      <c r="D10" s="197">
        <v>2669950</v>
      </c>
      <c r="E10" s="197">
        <v>452404.92</v>
      </c>
      <c r="F10" s="165">
        <f t="shared" si="0"/>
        <v>2217545.08</v>
      </c>
    </row>
    <row r="11" spans="1:7" ht="15.75">
      <c r="A11" s="189" t="s">
        <v>969</v>
      </c>
      <c r="B11" s="69" t="s">
        <v>1015</v>
      </c>
      <c r="C11" s="186" t="s">
        <v>83</v>
      </c>
      <c r="D11" s="187">
        <v>2669950</v>
      </c>
      <c r="E11" s="187">
        <v>452404.92</v>
      </c>
      <c r="F11" s="73">
        <f t="shared" si="0"/>
        <v>2217545.08</v>
      </c>
    </row>
    <row r="12" spans="1:7" ht="31.5">
      <c r="A12" s="189" t="s">
        <v>862</v>
      </c>
      <c r="B12" s="69" t="s">
        <v>1015</v>
      </c>
      <c r="C12" s="186" t="s">
        <v>1027</v>
      </c>
      <c r="D12" s="187">
        <v>2669950</v>
      </c>
      <c r="E12" s="187">
        <v>452404.92</v>
      </c>
      <c r="F12" s="73">
        <f t="shared" si="0"/>
        <v>2217545.08</v>
      </c>
    </row>
    <row r="13" spans="1:7" ht="15.75">
      <c r="A13" s="189" t="s">
        <v>790</v>
      </c>
      <c r="B13" s="69" t="s">
        <v>1015</v>
      </c>
      <c r="C13" s="186" t="s">
        <v>1027</v>
      </c>
      <c r="D13" s="187">
        <v>2042972</v>
      </c>
      <c r="E13" s="187">
        <v>353025.55</v>
      </c>
      <c r="F13" s="73">
        <f t="shared" si="0"/>
        <v>1689946.45</v>
      </c>
    </row>
    <row r="14" spans="1:7" ht="15.75">
      <c r="A14" s="189" t="s">
        <v>791</v>
      </c>
      <c r="B14" s="69" t="s">
        <v>1015</v>
      </c>
      <c r="C14" s="186" t="s">
        <v>1027</v>
      </c>
      <c r="D14" s="187">
        <v>601978</v>
      </c>
      <c r="E14" s="187">
        <v>99379.37</v>
      </c>
      <c r="F14" s="73">
        <f t="shared" si="0"/>
        <v>502598.63</v>
      </c>
    </row>
    <row r="15" spans="1:7" ht="31.5">
      <c r="A15" s="189" t="s">
        <v>792</v>
      </c>
      <c r="B15" s="69" t="s">
        <v>1015</v>
      </c>
      <c r="C15" s="186" t="s">
        <v>1027</v>
      </c>
      <c r="D15" s="187">
        <v>25000</v>
      </c>
      <c r="E15" s="187">
        <v>0</v>
      </c>
      <c r="F15" s="73">
        <f t="shared" si="0"/>
        <v>25000</v>
      </c>
    </row>
    <row r="16" spans="1:7" ht="47.25">
      <c r="A16" s="195" t="s">
        <v>1328</v>
      </c>
      <c r="B16" s="72" t="s">
        <v>1015</v>
      </c>
      <c r="C16" s="196" t="s">
        <v>460</v>
      </c>
      <c r="D16" s="197">
        <v>22406409.870000001</v>
      </c>
      <c r="E16" s="197">
        <v>5016281.5599999996</v>
      </c>
      <c r="F16" s="165">
        <f t="shared" si="0"/>
        <v>17390128.310000002</v>
      </c>
    </row>
    <row r="17" spans="1:8" ht="31.5">
      <c r="A17" s="189" t="s">
        <v>1329</v>
      </c>
      <c r="B17" s="69" t="s">
        <v>1015</v>
      </c>
      <c r="C17" s="186" t="s">
        <v>658</v>
      </c>
      <c r="D17" s="187">
        <v>22406409.870000001</v>
      </c>
      <c r="E17" s="187">
        <v>5016281.5599999996</v>
      </c>
      <c r="F17" s="73">
        <f t="shared" si="0"/>
        <v>17390128.310000002</v>
      </c>
    </row>
    <row r="18" spans="1:8" ht="31.5">
      <c r="A18" s="189" t="s">
        <v>862</v>
      </c>
      <c r="B18" s="69" t="s">
        <v>1015</v>
      </c>
      <c r="C18" s="186" t="s">
        <v>1028</v>
      </c>
      <c r="D18" s="187">
        <v>22128171.539999999</v>
      </c>
      <c r="E18" s="187">
        <v>4947824.66</v>
      </c>
      <c r="F18" s="73">
        <f t="shared" si="0"/>
        <v>17180346.879999999</v>
      </c>
    </row>
    <row r="19" spans="1:8" ht="15.75">
      <c r="A19" s="189" t="s">
        <v>790</v>
      </c>
      <c r="B19" s="69" t="s">
        <v>1015</v>
      </c>
      <c r="C19" s="186" t="s">
        <v>1028</v>
      </c>
      <c r="D19" s="187">
        <v>16723796.880000001</v>
      </c>
      <c r="E19" s="187">
        <v>3961805.95</v>
      </c>
      <c r="F19" s="73">
        <f t="shared" si="0"/>
        <v>12761990.93</v>
      </c>
    </row>
    <row r="20" spans="1:8" ht="15.75">
      <c r="A20" s="189" t="s">
        <v>793</v>
      </c>
      <c r="B20" s="69" t="s">
        <v>1015</v>
      </c>
      <c r="C20" s="186" t="s">
        <v>1028</v>
      </c>
      <c r="D20" s="187">
        <v>13000</v>
      </c>
      <c r="E20" s="187">
        <v>0</v>
      </c>
      <c r="F20" s="73">
        <f t="shared" si="0"/>
        <v>13000</v>
      </c>
      <c r="G20" s="52"/>
      <c r="H20" s="52"/>
    </row>
    <row r="21" spans="1:8" ht="15.75">
      <c r="A21" s="189" t="s">
        <v>791</v>
      </c>
      <c r="B21" s="69" t="s">
        <v>1015</v>
      </c>
      <c r="C21" s="186" t="s">
        <v>1028</v>
      </c>
      <c r="D21" s="187">
        <v>5080786.66</v>
      </c>
      <c r="E21" s="187">
        <v>970398.67</v>
      </c>
      <c r="F21" s="73">
        <f t="shared" si="0"/>
        <v>4110387.99</v>
      </c>
      <c r="G21" s="52"/>
      <c r="H21" s="52"/>
    </row>
    <row r="22" spans="1:8" ht="15.75">
      <c r="A22" s="189" t="s">
        <v>794</v>
      </c>
      <c r="B22" s="69" t="s">
        <v>1015</v>
      </c>
      <c r="C22" s="186" t="s">
        <v>1028</v>
      </c>
      <c r="D22" s="187">
        <v>210588</v>
      </c>
      <c r="E22" s="187">
        <v>0</v>
      </c>
      <c r="F22" s="73">
        <f t="shared" si="0"/>
        <v>210588</v>
      </c>
      <c r="G22" s="52"/>
      <c r="H22" s="52"/>
    </row>
    <row r="23" spans="1:8" ht="31.5">
      <c r="A23" s="189" t="s">
        <v>792</v>
      </c>
      <c r="B23" s="69" t="s">
        <v>1015</v>
      </c>
      <c r="C23" s="186" t="s">
        <v>1028</v>
      </c>
      <c r="D23" s="187">
        <v>100000</v>
      </c>
      <c r="E23" s="187">
        <v>15620.04</v>
      </c>
      <c r="F23" s="73">
        <f t="shared" si="0"/>
        <v>84379.959999999992</v>
      </c>
      <c r="G23" s="52"/>
      <c r="H23" s="52"/>
    </row>
    <row r="24" spans="1:8" ht="31.5">
      <c r="A24" s="189" t="s">
        <v>863</v>
      </c>
      <c r="B24" s="69" t="s">
        <v>1015</v>
      </c>
      <c r="C24" s="186" t="s">
        <v>1029</v>
      </c>
      <c r="D24" s="187">
        <v>228238.33</v>
      </c>
      <c r="E24" s="187">
        <v>18456.900000000001</v>
      </c>
      <c r="F24" s="73">
        <f t="shared" si="0"/>
        <v>209781.43</v>
      </c>
      <c r="G24" s="52"/>
      <c r="H24" s="52"/>
    </row>
    <row r="25" spans="1:8" ht="15.75">
      <c r="A25" s="189" t="s">
        <v>795</v>
      </c>
      <c r="B25" s="69" t="s">
        <v>1015</v>
      </c>
      <c r="C25" s="186" t="s">
        <v>1029</v>
      </c>
      <c r="D25" s="187">
        <v>84238</v>
      </c>
      <c r="E25" s="187">
        <v>18456.900000000001</v>
      </c>
      <c r="F25" s="73">
        <f t="shared" si="0"/>
        <v>65781.100000000006</v>
      </c>
      <c r="G25" s="52"/>
      <c r="H25" s="52"/>
    </row>
    <row r="26" spans="1:8" ht="15.75">
      <c r="A26" s="189" t="s">
        <v>794</v>
      </c>
      <c r="B26" s="69" t="s">
        <v>1015</v>
      </c>
      <c r="C26" s="186" t="s">
        <v>1029</v>
      </c>
      <c r="D26" s="187">
        <v>144000.32999999999</v>
      </c>
      <c r="E26" s="187">
        <v>0</v>
      </c>
      <c r="F26" s="73">
        <f t="shared" si="0"/>
        <v>144000.32999999999</v>
      </c>
      <c r="G26" s="52"/>
      <c r="H26" s="52"/>
    </row>
    <row r="27" spans="1:8" ht="15.75">
      <c r="A27" s="189" t="s">
        <v>864</v>
      </c>
      <c r="B27" s="69" t="s">
        <v>1015</v>
      </c>
      <c r="C27" s="186" t="s">
        <v>1030</v>
      </c>
      <c r="D27" s="187">
        <v>50000</v>
      </c>
      <c r="E27" s="187">
        <v>50000</v>
      </c>
      <c r="F27" s="73">
        <f t="shared" si="0"/>
        <v>0</v>
      </c>
      <c r="G27" s="52"/>
      <c r="H27" s="52"/>
    </row>
    <row r="28" spans="1:8" ht="15.75">
      <c r="A28" s="189" t="s">
        <v>796</v>
      </c>
      <c r="B28" s="69" t="s">
        <v>1015</v>
      </c>
      <c r="C28" s="186" t="s">
        <v>1030</v>
      </c>
      <c r="D28" s="187">
        <v>50000</v>
      </c>
      <c r="E28" s="187">
        <v>50000</v>
      </c>
      <c r="F28" s="73">
        <f t="shared" si="0"/>
        <v>0</v>
      </c>
      <c r="G28" s="52"/>
      <c r="H28" s="52"/>
    </row>
    <row r="29" spans="1:8" ht="15.75">
      <c r="A29" s="195" t="s">
        <v>1357</v>
      </c>
      <c r="B29" s="72" t="s">
        <v>1015</v>
      </c>
      <c r="C29" s="196" t="s">
        <v>659</v>
      </c>
      <c r="D29" s="197">
        <v>2500</v>
      </c>
      <c r="E29" s="197">
        <v>2500</v>
      </c>
      <c r="F29" s="165">
        <f t="shared" si="0"/>
        <v>0</v>
      </c>
      <c r="G29" s="52"/>
      <c r="H29" s="52"/>
    </row>
    <row r="30" spans="1:8" ht="63">
      <c r="A30" s="189" t="s">
        <v>252</v>
      </c>
      <c r="B30" s="69" t="s">
        <v>1015</v>
      </c>
      <c r="C30" s="186" t="s">
        <v>208</v>
      </c>
      <c r="D30" s="187">
        <v>2500</v>
      </c>
      <c r="E30" s="187">
        <v>2500</v>
      </c>
      <c r="F30" s="73">
        <f t="shared" si="0"/>
        <v>0</v>
      </c>
      <c r="G30" s="52"/>
      <c r="H30" s="52"/>
    </row>
    <row r="31" spans="1:8" ht="31.5">
      <c r="A31" s="189" t="s">
        <v>863</v>
      </c>
      <c r="B31" s="69" t="s">
        <v>1015</v>
      </c>
      <c r="C31" s="186" t="s">
        <v>1031</v>
      </c>
      <c r="D31" s="187">
        <v>2500</v>
      </c>
      <c r="E31" s="187">
        <v>2500</v>
      </c>
      <c r="F31" s="73">
        <f t="shared" si="0"/>
        <v>0</v>
      </c>
      <c r="G31" s="52"/>
      <c r="H31" s="52"/>
    </row>
    <row r="32" spans="1:8" ht="15.75">
      <c r="A32" s="189" t="s">
        <v>795</v>
      </c>
      <c r="B32" s="69" t="s">
        <v>1015</v>
      </c>
      <c r="C32" s="186" t="s">
        <v>1031</v>
      </c>
      <c r="D32" s="187">
        <v>720</v>
      </c>
      <c r="E32" s="187">
        <v>720</v>
      </c>
      <c r="F32" s="73">
        <f t="shared" si="0"/>
        <v>0</v>
      </c>
      <c r="G32" s="52"/>
      <c r="H32" s="52"/>
    </row>
    <row r="33" spans="1:8" ht="15.75">
      <c r="A33" s="189" t="s">
        <v>797</v>
      </c>
      <c r="B33" s="69" t="s">
        <v>1015</v>
      </c>
      <c r="C33" s="186" t="s">
        <v>1031</v>
      </c>
      <c r="D33" s="187">
        <v>1780</v>
      </c>
      <c r="E33" s="187">
        <v>1780</v>
      </c>
      <c r="F33" s="73">
        <f t="shared" si="0"/>
        <v>0</v>
      </c>
      <c r="G33" s="52"/>
      <c r="H33" s="52"/>
    </row>
    <row r="34" spans="1:8" ht="15.75">
      <c r="A34" s="195" t="s">
        <v>489</v>
      </c>
      <c r="B34" s="72" t="s">
        <v>1015</v>
      </c>
      <c r="C34" s="196" t="s">
        <v>209</v>
      </c>
      <c r="D34" s="197">
        <v>20209003.18</v>
      </c>
      <c r="E34" s="197">
        <v>6071933.6799999997</v>
      </c>
      <c r="F34" s="165">
        <f t="shared" si="0"/>
        <v>14137069.5</v>
      </c>
      <c r="G34" s="52"/>
      <c r="H34" s="52"/>
    </row>
    <row r="35" spans="1:8" ht="63">
      <c r="A35" s="189" t="s">
        <v>1041</v>
      </c>
      <c r="B35" s="69" t="s">
        <v>1015</v>
      </c>
      <c r="C35" s="186" t="s">
        <v>210</v>
      </c>
      <c r="D35" s="187">
        <v>262000</v>
      </c>
      <c r="E35" s="187">
        <v>53236.11</v>
      </c>
      <c r="F35" s="73">
        <f t="shared" si="0"/>
        <v>208763.89</v>
      </c>
      <c r="G35" s="52"/>
      <c r="H35" s="52"/>
    </row>
    <row r="36" spans="1:8" ht="31.5">
      <c r="A36" s="189" t="s">
        <v>863</v>
      </c>
      <c r="B36" s="69" t="s">
        <v>1015</v>
      </c>
      <c r="C36" s="186" t="s">
        <v>1032</v>
      </c>
      <c r="D36" s="187">
        <v>262000</v>
      </c>
      <c r="E36" s="187">
        <v>53236.11</v>
      </c>
      <c r="F36" s="73">
        <f t="shared" si="0"/>
        <v>208763.89</v>
      </c>
      <c r="G36" s="52"/>
      <c r="H36" s="52"/>
    </row>
    <row r="37" spans="1:8" ht="15.75">
      <c r="A37" s="189" t="s">
        <v>798</v>
      </c>
      <c r="B37" s="69" t="s">
        <v>1015</v>
      </c>
      <c r="C37" s="186" t="s">
        <v>1032</v>
      </c>
      <c r="D37" s="187">
        <v>5960.89</v>
      </c>
      <c r="E37" s="187">
        <v>0</v>
      </c>
      <c r="F37" s="73">
        <f t="shared" si="0"/>
        <v>5960.89</v>
      </c>
      <c r="G37" s="52"/>
      <c r="H37" s="52"/>
    </row>
    <row r="38" spans="1:8" ht="15.75">
      <c r="A38" s="189" t="s">
        <v>794</v>
      </c>
      <c r="B38" s="69" t="s">
        <v>1015</v>
      </c>
      <c r="C38" s="186" t="s">
        <v>1032</v>
      </c>
      <c r="D38" s="187">
        <v>153984</v>
      </c>
      <c r="E38" s="187">
        <v>0</v>
      </c>
      <c r="F38" s="73">
        <f t="shared" si="0"/>
        <v>153984</v>
      </c>
      <c r="G38" s="52"/>
      <c r="H38" s="52"/>
    </row>
    <row r="39" spans="1:8" ht="15.75">
      <c r="A39" s="189" t="s">
        <v>797</v>
      </c>
      <c r="B39" s="69" t="s">
        <v>1015</v>
      </c>
      <c r="C39" s="186" t="s">
        <v>1032</v>
      </c>
      <c r="D39" s="187">
        <v>102055.11</v>
      </c>
      <c r="E39" s="187">
        <v>53236.11</v>
      </c>
      <c r="F39" s="73">
        <f t="shared" si="0"/>
        <v>48819</v>
      </c>
      <c r="G39" s="52"/>
      <c r="H39" s="52"/>
    </row>
    <row r="40" spans="1:8" ht="78.75">
      <c r="A40" s="189" t="s">
        <v>1100</v>
      </c>
      <c r="B40" s="69" t="s">
        <v>1015</v>
      </c>
      <c r="C40" s="186" t="s">
        <v>192</v>
      </c>
      <c r="D40" s="187">
        <v>200</v>
      </c>
      <c r="E40" s="187">
        <v>0</v>
      </c>
      <c r="F40" s="73">
        <f t="shared" si="0"/>
        <v>200</v>
      </c>
      <c r="G40" s="52"/>
      <c r="H40" s="52"/>
    </row>
    <row r="41" spans="1:8" ht="31.5">
      <c r="A41" s="189" t="s">
        <v>863</v>
      </c>
      <c r="B41" s="69" t="s">
        <v>1015</v>
      </c>
      <c r="C41" s="186" t="s">
        <v>1033</v>
      </c>
      <c r="D41" s="187">
        <v>200</v>
      </c>
      <c r="E41" s="187">
        <v>0</v>
      </c>
      <c r="F41" s="73">
        <f t="shared" si="0"/>
        <v>200</v>
      </c>
      <c r="G41" s="52"/>
      <c r="H41" s="52"/>
    </row>
    <row r="42" spans="1:8" ht="15.75">
      <c r="A42" s="189" t="s">
        <v>797</v>
      </c>
      <c r="B42" s="69" t="s">
        <v>1015</v>
      </c>
      <c r="C42" s="186" t="s">
        <v>1033</v>
      </c>
      <c r="D42" s="187">
        <v>200</v>
      </c>
      <c r="E42" s="187">
        <v>0</v>
      </c>
      <c r="F42" s="73">
        <f t="shared" si="0"/>
        <v>200</v>
      </c>
      <c r="G42" s="52"/>
      <c r="H42" s="52"/>
    </row>
    <row r="43" spans="1:8" ht="31.5">
      <c r="A43" s="189" t="s">
        <v>202</v>
      </c>
      <c r="B43" s="69" t="s">
        <v>1015</v>
      </c>
      <c r="C43" s="186" t="s">
        <v>193</v>
      </c>
      <c r="D43" s="187">
        <v>115200</v>
      </c>
      <c r="E43" s="187">
        <v>38915</v>
      </c>
      <c r="F43" s="73">
        <f t="shared" si="0"/>
        <v>76285</v>
      </c>
      <c r="G43" s="52"/>
      <c r="H43" s="52"/>
    </row>
    <row r="44" spans="1:8" ht="31.5">
      <c r="A44" s="189" t="s">
        <v>863</v>
      </c>
      <c r="B44" s="69" t="s">
        <v>1015</v>
      </c>
      <c r="C44" s="186" t="s">
        <v>1034</v>
      </c>
      <c r="D44" s="187">
        <v>115200</v>
      </c>
      <c r="E44" s="187">
        <v>38915</v>
      </c>
      <c r="F44" s="73">
        <f t="shared" si="0"/>
        <v>76285</v>
      </c>
      <c r="G44" s="52"/>
      <c r="H44" s="52"/>
    </row>
    <row r="45" spans="1:8" ht="15.75">
      <c r="A45" s="189" t="s">
        <v>795</v>
      </c>
      <c r="B45" s="69" t="s">
        <v>1015</v>
      </c>
      <c r="C45" s="186" t="s">
        <v>1034</v>
      </c>
      <c r="D45" s="187">
        <v>21337.5</v>
      </c>
      <c r="E45" s="187">
        <v>465</v>
      </c>
      <c r="F45" s="73">
        <f t="shared" si="0"/>
        <v>20872.5</v>
      </c>
      <c r="G45" s="52"/>
      <c r="H45" s="52"/>
    </row>
    <row r="46" spans="1:8" ht="15.75">
      <c r="A46" s="189" t="s">
        <v>799</v>
      </c>
      <c r="B46" s="69" t="s">
        <v>1015</v>
      </c>
      <c r="C46" s="186" t="s">
        <v>1034</v>
      </c>
      <c r="D46" s="187">
        <v>11400</v>
      </c>
      <c r="E46" s="187">
        <v>10500</v>
      </c>
      <c r="F46" s="73">
        <f t="shared" si="0"/>
        <v>900</v>
      </c>
      <c r="G46" s="52"/>
      <c r="H46" s="52"/>
    </row>
    <row r="47" spans="1:8" ht="15.75">
      <c r="A47" s="189" t="s">
        <v>794</v>
      </c>
      <c r="B47" s="69" t="s">
        <v>1015</v>
      </c>
      <c r="C47" s="186" t="s">
        <v>1034</v>
      </c>
      <c r="D47" s="187">
        <v>5200</v>
      </c>
      <c r="E47" s="187">
        <v>0</v>
      </c>
      <c r="F47" s="73">
        <f t="shared" si="0"/>
        <v>5200</v>
      </c>
      <c r="G47" s="52"/>
      <c r="H47" s="52"/>
    </row>
    <row r="48" spans="1:8" ht="15.75">
      <c r="A48" s="189" t="s">
        <v>800</v>
      </c>
      <c r="B48" s="69" t="s">
        <v>1015</v>
      </c>
      <c r="C48" s="186" t="s">
        <v>1034</v>
      </c>
      <c r="D48" s="187">
        <v>8550</v>
      </c>
      <c r="E48" s="187">
        <v>7950</v>
      </c>
      <c r="F48" s="73">
        <f t="shared" si="0"/>
        <v>600</v>
      </c>
      <c r="G48" s="52"/>
      <c r="H48" s="52"/>
    </row>
    <row r="49" spans="1:8" ht="15.75">
      <c r="A49" s="189" t="s">
        <v>797</v>
      </c>
      <c r="B49" s="69" t="s">
        <v>1015</v>
      </c>
      <c r="C49" s="186" t="s">
        <v>1034</v>
      </c>
      <c r="D49" s="187">
        <v>68712.5</v>
      </c>
      <c r="E49" s="187">
        <v>20000</v>
      </c>
      <c r="F49" s="73">
        <f t="shared" si="0"/>
        <v>48712.5</v>
      </c>
      <c r="G49" s="52"/>
      <c r="H49" s="52"/>
    </row>
    <row r="50" spans="1:8" ht="31.5">
      <c r="A50" s="189" t="s">
        <v>1214</v>
      </c>
      <c r="B50" s="69" t="s">
        <v>1015</v>
      </c>
      <c r="C50" s="186" t="s">
        <v>194</v>
      </c>
      <c r="D50" s="187">
        <v>16149492.619999999</v>
      </c>
      <c r="E50" s="187">
        <v>4779968.83</v>
      </c>
      <c r="F50" s="73">
        <f t="shared" si="0"/>
        <v>11369523.789999999</v>
      </c>
      <c r="G50" s="52"/>
      <c r="H50" s="52"/>
    </row>
    <row r="51" spans="1:8" ht="15.75">
      <c r="A51" s="189" t="s">
        <v>865</v>
      </c>
      <c r="B51" s="69" t="s">
        <v>1015</v>
      </c>
      <c r="C51" s="186" t="s">
        <v>1035</v>
      </c>
      <c r="D51" s="187">
        <v>6931644.6200000001</v>
      </c>
      <c r="E51" s="187">
        <v>2732139.58</v>
      </c>
      <c r="F51" s="73">
        <f t="shared" si="0"/>
        <v>4199505.04</v>
      </c>
      <c r="G51" s="52"/>
      <c r="H51" s="52"/>
    </row>
    <row r="52" spans="1:8" ht="15.75">
      <c r="A52" s="189" t="s">
        <v>790</v>
      </c>
      <c r="B52" s="69" t="s">
        <v>1015</v>
      </c>
      <c r="C52" s="186" t="s">
        <v>1035</v>
      </c>
      <c r="D52" s="187">
        <v>5310065.03</v>
      </c>
      <c r="E52" s="187">
        <v>2194069.19</v>
      </c>
      <c r="F52" s="73">
        <f t="shared" si="0"/>
        <v>3115995.8400000003</v>
      </c>
      <c r="G52" s="52"/>
      <c r="H52" s="52"/>
    </row>
    <row r="53" spans="1:8" ht="15.75">
      <c r="A53" s="189" t="s">
        <v>791</v>
      </c>
      <c r="B53" s="69" t="s">
        <v>1015</v>
      </c>
      <c r="C53" s="186" t="s">
        <v>1035</v>
      </c>
      <c r="D53" s="187">
        <v>1603639.64</v>
      </c>
      <c r="E53" s="187">
        <v>536069.15</v>
      </c>
      <c r="F53" s="73">
        <f t="shared" si="0"/>
        <v>1067570.4899999998</v>
      </c>
      <c r="G53" s="52"/>
      <c r="H53" s="52"/>
    </row>
    <row r="54" spans="1:8" ht="31.5">
      <c r="A54" s="189" t="s">
        <v>792</v>
      </c>
      <c r="B54" s="69" t="s">
        <v>1015</v>
      </c>
      <c r="C54" s="186" t="s">
        <v>1035</v>
      </c>
      <c r="D54" s="187">
        <v>17939.95</v>
      </c>
      <c r="E54" s="187">
        <v>2001.24</v>
      </c>
      <c r="F54" s="73">
        <f t="shared" si="0"/>
        <v>15938.710000000001</v>
      </c>
      <c r="G54" s="52"/>
      <c r="H54" s="52"/>
    </row>
    <row r="55" spans="1:8" ht="33" customHeight="1">
      <c r="A55" s="189" t="s">
        <v>863</v>
      </c>
      <c r="B55" s="69" t="s">
        <v>1015</v>
      </c>
      <c r="C55" s="186" t="s">
        <v>1036</v>
      </c>
      <c r="D55" s="187">
        <v>9125559</v>
      </c>
      <c r="E55" s="187">
        <v>2026215.25</v>
      </c>
      <c r="F55" s="73">
        <f t="shared" si="0"/>
        <v>7099343.75</v>
      </c>
      <c r="G55" s="52"/>
      <c r="H55" s="52"/>
    </row>
    <row r="56" spans="1:8" ht="15.75">
      <c r="A56" s="189" t="s">
        <v>795</v>
      </c>
      <c r="B56" s="69" t="s">
        <v>1015</v>
      </c>
      <c r="C56" s="186" t="s">
        <v>1036</v>
      </c>
      <c r="D56" s="187">
        <v>380197.32</v>
      </c>
      <c r="E56" s="187">
        <v>95909.94</v>
      </c>
      <c r="F56" s="73">
        <f t="shared" si="0"/>
        <v>284287.38</v>
      </c>
      <c r="G56" s="52"/>
      <c r="H56" s="52"/>
    </row>
    <row r="57" spans="1:8" ht="15.75">
      <c r="A57" s="189" t="s">
        <v>798</v>
      </c>
      <c r="B57" s="69" t="s">
        <v>1015</v>
      </c>
      <c r="C57" s="186" t="s">
        <v>1036</v>
      </c>
      <c r="D57" s="187">
        <v>2771920.56</v>
      </c>
      <c r="E57" s="187">
        <v>982027.44</v>
      </c>
      <c r="F57" s="73">
        <f t="shared" si="0"/>
        <v>1789893.12</v>
      </c>
      <c r="G57" s="52"/>
      <c r="H57" s="52"/>
    </row>
    <row r="58" spans="1:8" ht="31.5">
      <c r="A58" s="189" t="s">
        <v>801</v>
      </c>
      <c r="B58" s="69" t="s">
        <v>1015</v>
      </c>
      <c r="C58" s="186" t="s">
        <v>1036</v>
      </c>
      <c r="D58" s="187">
        <v>5139.93</v>
      </c>
      <c r="E58" s="187">
        <v>4301.0600000000004</v>
      </c>
      <c r="F58" s="73">
        <f t="shared" si="0"/>
        <v>838.86999999999989</v>
      </c>
      <c r="G58" s="52"/>
      <c r="H58" s="52"/>
    </row>
    <row r="59" spans="1:8" ht="15.75">
      <c r="A59" s="189" t="s">
        <v>799</v>
      </c>
      <c r="B59" s="69" t="s">
        <v>1015</v>
      </c>
      <c r="C59" s="186" t="s">
        <v>1036</v>
      </c>
      <c r="D59" s="187">
        <v>1183502.1599999999</v>
      </c>
      <c r="E59" s="187">
        <v>103560.4</v>
      </c>
      <c r="F59" s="73">
        <f t="shared" si="0"/>
        <v>1079941.76</v>
      </c>
      <c r="G59" s="52"/>
      <c r="H59" s="52"/>
    </row>
    <row r="60" spans="1:8" ht="15.75">
      <c r="A60" s="189" t="s">
        <v>794</v>
      </c>
      <c r="B60" s="69" t="s">
        <v>1015</v>
      </c>
      <c r="C60" s="186" t="s">
        <v>1036</v>
      </c>
      <c r="D60" s="187">
        <v>2129511.83</v>
      </c>
      <c r="E60" s="187">
        <v>408713.2</v>
      </c>
      <c r="F60" s="73">
        <f t="shared" si="0"/>
        <v>1720798.6300000001</v>
      </c>
      <c r="G60" s="52"/>
      <c r="H60" s="52"/>
    </row>
    <row r="61" spans="1:8" ht="15.75">
      <c r="A61" s="189" t="s">
        <v>802</v>
      </c>
      <c r="B61" s="69" t="s">
        <v>1015</v>
      </c>
      <c r="C61" s="186" t="s">
        <v>1036</v>
      </c>
      <c r="D61" s="187">
        <v>35805.54</v>
      </c>
      <c r="E61" s="187">
        <v>10457.959999999999</v>
      </c>
      <c r="F61" s="73">
        <f t="shared" si="0"/>
        <v>25347.58</v>
      </c>
      <c r="G61" s="52"/>
      <c r="H61" s="52"/>
    </row>
    <row r="62" spans="1:8" ht="15.75">
      <c r="A62" s="189" t="s">
        <v>800</v>
      </c>
      <c r="B62" s="69" t="s">
        <v>1015</v>
      </c>
      <c r="C62" s="186" t="s">
        <v>1036</v>
      </c>
      <c r="D62" s="187">
        <v>44898.2</v>
      </c>
      <c r="E62" s="187">
        <v>0</v>
      </c>
      <c r="F62" s="73">
        <f t="shared" si="0"/>
        <v>44898.2</v>
      </c>
      <c r="G62" s="52"/>
      <c r="H62" s="52"/>
    </row>
    <row r="63" spans="1:8" ht="15.75">
      <c r="A63" s="189" t="s">
        <v>803</v>
      </c>
      <c r="B63" s="69" t="s">
        <v>1015</v>
      </c>
      <c r="C63" s="186" t="s">
        <v>1036</v>
      </c>
      <c r="D63" s="187">
        <v>1527955.86</v>
      </c>
      <c r="E63" s="187">
        <v>241487.18</v>
      </c>
      <c r="F63" s="73">
        <f t="shared" si="0"/>
        <v>1286468.6800000002</v>
      </c>
      <c r="G63" s="52"/>
      <c r="H63" s="52"/>
    </row>
    <row r="64" spans="1:8" ht="15.75">
      <c r="A64" s="189" t="s">
        <v>797</v>
      </c>
      <c r="B64" s="69" t="s">
        <v>1015</v>
      </c>
      <c r="C64" s="186" t="s">
        <v>1036</v>
      </c>
      <c r="D64" s="187">
        <v>909771.6</v>
      </c>
      <c r="E64" s="187">
        <v>156140</v>
      </c>
      <c r="F64" s="73">
        <f t="shared" si="0"/>
        <v>753631.6</v>
      </c>
      <c r="G64" s="52"/>
      <c r="H64" s="52"/>
    </row>
    <row r="65" spans="1:8" ht="31.5">
      <c r="A65" s="189" t="s">
        <v>804</v>
      </c>
      <c r="B65" s="69" t="s">
        <v>1015</v>
      </c>
      <c r="C65" s="186" t="s">
        <v>1036</v>
      </c>
      <c r="D65" s="187">
        <v>136856</v>
      </c>
      <c r="E65" s="187">
        <v>23618.07</v>
      </c>
      <c r="F65" s="73">
        <f t="shared" si="0"/>
        <v>113237.93</v>
      </c>
      <c r="G65" s="52"/>
      <c r="H65" s="52"/>
    </row>
    <row r="66" spans="1:8" ht="15.75">
      <c r="A66" s="189" t="s">
        <v>864</v>
      </c>
      <c r="B66" s="69" t="s">
        <v>1015</v>
      </c>
      <c r="C66" s="186" t="s">
        <v>1037</v>
      </c>
      <c r="D66" s="187">
        <v>92289</v>
      </c>
      <c r="E66" s="187">
        <v>21614</v>
      </c>
      <c r="F66" s="73">
        <f t="shared" si="0"/>
        <v>70675</v>
      </c>
      <c r="G66" s="52"/>
      <c r="H66" s="52"/>
    </row>
    <row r="67" spans="1:8" ht="15.75">
      <c r="A67" s="189" t="s">
        <v>805</v>
      </c>
      <c r="B67" s="69" t="s">
        <v>1015</v>
      </c>
      <c r="C67" s="186" t="s">
        <v>1037</v>
      </c>
      <c r="D67" s="187">
        <v>92289</v>
      </c>
      <c r="E67" s="187">
        <v>21614</v>
      </c>
      <c r="F67" s="73">
        <f t="shared" si="0"/>
        <v>70675</v>
      </c>
      <c r="G67" s="52"/>
      <c r="H67" s="52"/>
    </row>
    <row r="68" spans="1:8" ht="47.25">
      <c r="A68" s="189" t="s">
        <v>353</v>
      </c>
      <c r="B68" s="69" t="s">
        <v>1015</v>
      </c>
      <c r="C68" s="186" t="s">
        <v>389</v>
      </c>
      <c r="D68" s="187">
        <v>776644.44</v>
      </c>
      <c r="E68" s="187">
        <v>776644.44</v>
      </c>
      <c r="F68" s="73">
        <f t="shared" si="0"/>
        <v>0</v>
      </c>
      <c r="G68" s="52"/>
      <c r="H68" s="52"/>
    </row>
    <row r="69" spans="1:8" ht="18.75" customHeight="1">
      <c r="A69" s="189" t="s">
        <v>866</v>
      </c>
      <c r="B69" s="69" t="s">
        <v>1015</v>
      </c>
      <c r="C69" s="186" t="s">
        <v>390</v>
      </c>
      <c r="D69" s="187">
        <v>776644.44</v>
      </c>
      <c r="E69" s="187">
        <v>776644.44</v>
      </c>
      <c r="F69" s="73">
        <f t="shared" si="0"/>
        <v>0</v>
      </c>
      <c r="G69" s="52"/>
      <c r="H69" s="52"/>
    </row>
    <row r="70" spans="1:8" ht="15.75">
      <c r="A70" s="189" t="s">
        <v>796</v>
      </c>
      <c r="B70" s="69" t="s">
        <v>1015</v>
      </c>
      <c r="C70" s="186" t="s">
        <v>390</v>
      </c>
      <c r="D70" s="187">
        <v>776644.44</v>
      </c>
      <c r="E70" s="187">
        <v>776644.44</v>
      </c>
      <c r="F70" s="73">
        <f t="shared" si="0"/>
        <v>0</v>
      </c>
      <c r="G70" s="52"/>
      <c r="H70" s="52"/>
    </row>
    <row r="71" spans="1:8" ht="78.75">
      <c r="A71" s="189" t="s">
        <v>697</v>
      </c>
      <c r="B71" s="69" t="s">
        <v>1015</v>
      </c>
      <c r="C71" s="186" t="s">
        <v>195</v>
      </c>
      <c r="D71" s="187">
        <v>2905466.12</v>
      </c>
      <c r="E71" s="187">
        <v>423169.3</v>
      </c>
      <c r="F71" s="73">
        <f t="shared" si="0"/>
        <v>2482296.8200000003</v>
      </c>
      <c r="G71" s="52"/>
      <c r="H71" s="52"/>
    </row>
    <row r="72" spans="1:8" ht="31.5">
      <c r="A72" s="189" t="s">
        <v>867</v>
      </c>
      <c r="B72" s="69" t="s">
        <v>1015</v>
      </c>
      <c r="C72" s="186" t="s">
        <v>1038</v>
      </c>
      <c r="D72" s="187">
        <v>2905466.12</v>
      </c>
      <c r="E72" s="187">
        <v>423169.3</v>
      </c>
      <c r="F72" s="73">
        <f t="shared" si="0"/>
        <v>2482296.8200000003</v>
      </c>
      <c r="G72" s="52"/>
      <c r="H72" s="52"/>
    </row>
    <row r="73" spans="1:8" ht="31.5">
      <c r="A73" s="189" t="s">
        <v>354</v>
      </c>
      <c r="B73" s="69" t="s">
        <v>1015</v>
      </c>
      <c r="C73" s="186" t="s">
        <v>1038</v>
      </c>
      <c r="D73" s="187">
        <v>2905466.12</v>
      </c>
      <c r="E73" s="187">
        <v>423169.3</v>
      </c>
      <c r="F73" s="73">
        <f t="shared" ref="F73:F136" si="1">D73-E73</f>
        <v>2482296.8200000003</v>
      </c>
      <c r="G73" s="52"/>
      <c r="H73" s="52"/>
    </row>
    <row r="74" spans="1:8" ht="15.75">
      <c r="A74" s="195" t="s">
        <v>1046</v>
      </c>
      <c r="B74" s="72" t="s">
        <v>1015</v>
      </c>
      <c r="C74" s="196" t="s">
        <v>186</v>
      </c>
      <c r="D74" s="197">
        <v>3027800</v>
      </c>
      <c r="E74" s="197">
        <v>516143.7</v>
      </c>
      <c r="F74" s="165">
        <f t="shared" si="1"/>
        <v>2511656.2999999998</v>
      </c>
      <c r="G74" s="52"/>
      <c r="H74" s="52"/>
    </row>
    <row r="75" spans="1:8" ht="15.75">
      <c r="A75" s="195" t="s">
        <v>1047</v>
      </c>
      <c r="B75" s="72" t="s">
        <v>1015</v>
      </c>
      <c r="C75" s="196" t="s">
        <v>187</v>
      </c>
      <c r="D75" s="197">
        <v>3027800</v>
      </c>
      <c r="E75" s="197">
        <v>516143.7</v>
      </c>
      <c r="F75" s="165">
        <f t="shared" si="1"/>
        <v>2511656.2999999998</v>
      </c>
      <c r="G75" s="52"/>
      <c r="H75" s="52"/>
    </row>
    <row r="76" spans="1:8" ht="36" customHeight="1">
      <c r="A76" s="189" t="s">
        <v>85</v>
      </c>
      <c r="B76" s="69" t="s">
        <v>1015</v>
      </c>
      <c r="C76" s="186" t="s">
        <v>188</v>
      </c>
      <c r="D76" s="187">
        <v>3027800</v>
      </c>
      <c r="E76" s="187">
        <v>516143.7</v>
      </c>
      <c r="F76" s="73">
        <f t="shared" si="1"/>
        <v>2511656.2999999998</v>
      </c>
      <c r="G76" s="52"/>
      <c r="H76" s="52"/>
    </row>
    <row r="77" spans="1:8" ht="31.5">
      <c r="A77" s="189" t="s">
        <v>862</v>
      </c>
      <c r="B77" s="69" t="s">
        <v>1015</v>
      </c>
      <c r="C77" s="186" t="s">
        <v>1039</v>
      </c>
      <c r="D77" s="187">
        <v>3027800</v>
      </c>
      <c r="E77" s="187">
        <v>516143.7</v>
      </c>
      <c r="F77" s="73">
        <f t="shared" si="1"/>
        <v>2511656.2999999998</v>
      </c>
      <c r="G77" s="52"/>
      <c r="H77" s="52"/>
    </row>
    <row r="78" spans="1:8" ht="15.75">
      <c r="A78" s="189" t="s">
        <v>790</v>
      </c>
      <c r="B78" s="69" t="s">
        <v>1015</v>
      </c>
      <c r="C78" s="186" t="s">
        <v>1039</v>
      </c>
      <c r="D78" s="187">
        <v>2317877.66</v>
      </c>
      <c r="E78" s="187">
        <v>416307.47</v>
      </c>
      <c r="F78" s="73">
        <f t="shared" si="1"/>
        <v>1901570.1900000002</v>
      </c>
      <c r="G78" s="52"/>
      <c r="H78" s="52"/>
    </row>
    <row r="79" spans="1:8" ht="15.75">
      <c r="A79" s="189" t="s">
        <v>791</v>
      </c>
      <c r="B79" s="69" t="s">
        <v>1015</v>
      </c>
      <c r="C79" s="186" t="s">
        <v>1039</v>
      </c>
      <c r="D79" s="187">
        <v>699922.34</v>
      </c>
      <c r="E79" s="187">
        <v>99836.23</v>
      </c>
      <c r="F79" s="73">
        <f t="shared" si="1"/>
        <v>600086.11</v>
      </c>
      <c r="G79" s="52"/>
      <c r="H79" s="52"/>
    </row>
    <row r="80" spans="1:8" ht="31.5">
      <c r="A80" s="189" t="s">
        <v>792</v>
      </c>
      <c r="B80" s="69" t="s">
        <v>1015</v>
      </c>
      <c r="C80" s="186" t="s">
        <v>1039</v>
      </c>
      <c r="D80" s="187">
        <v>10000</v>
      </c>
      <c r="E80" s="187">
        <v>0</v>
      </c>
      <c r="F80" s="73">
        <f t="shared" si="1"/>
        <v>10000</v>
      </c>
      <c r="G80" s="52"/>
      <c r="H80" s="52"/>
    </row>
    <row r="81" spans="1:8" ht="31.5">
      <c r="A81" s="195" t="s">
        <v>1048</v>
      </c>
      <c r="B81" s="72" t="s">
        <v>1015</v>
      </c>
      <c r="C81" s="196" t="s">
        <v>173</v>
      </c>
      <c r="D81" s="197">
        <v>5382712.75</v>
      </c>
      <c r="E81" s="197">
        <v>1514741.2</v>
      </c>
      <c r="F81" s="165">
        <f t="shared" si="1"/>
        <v>3867971.55</v>
      </c>
      <c r="G81" s="52"/>
      <c r="H81" s="52"/>
    </row>
    <row r="82" spans="1:8" ht="15.75">
      <c r="A82" s="195" t="s">
        <v>821</v>
      </c>
      <c r="B82" s="72" t="s">
        <v>1015</v>
      </c>
      <c r="C82" s="196" t="s">
        <v>846</v>
      </c>
      <c r="D82" s="197">
        <v>179288.95999999999</v>
      </c>
      <c r="E82" s="197">
        <v>0</v>
      </c>
      <c r="F82" s="165">
        <f t="shared" si="1"/>
        <v>179288.95999999999</v>
      </c>
      <c r="G82" s="52"/>
      <c r="H82" s="52"/>
    </row>
    <row r="83" spans="1:8" ht="63">
      <c r="A83" s="189" t="s">
        <v>769</v>
      </c>
      <c r="B83" s="69" t="s">
        <v>1015</v>
      </c>
      <c r="C83" s="186" t="s">
        <v>847</v>
      </c>
      <c r="D83" s="187">
        <v>18800</v>
      </c>
      <c r="E83" s="187">
        <v>0</v>
      </c>
      <c r="F83" s="73">
        <f t="shared" si="1"/>
        <v>18800</v>
      </c>
      <c r="G83" s="52"/>
      <c r="H83" s="52"/>
    </row>
    <row r="84" spans="1:8" ht="31.5">
      <c r="A84" s="189" t="s">
        <v>863</v>
      </c>
      <c r="B84" s="69" t="s">
        <v>1015</v>
      </c>
      <c r="C84" s="186" t="s">
        <v>1040</v>
      </c>
      <c r="D84" s="187">
        <v>18800</v>
      </c>
      <c r="E84" s="187">
        <v>0</v>
      </c>
      <c r="F84" s="73">
        <f t="shared" si="1"/>
        <v>18800</v>
      </c>
      <c r="G84" s="52"/>
      <c r="H84" s="52"/>
    </row>
    <row r="85" spans="1:8" ht="15.75">
      <c r="A85" s="189" t="s">
        <v>355</v>
      </c>
      <c r="B85" s="69" t="s">
        <v>1015</v>
      </c>
      <c r="C85" s="186" t="s">
        <v>1040</v>
      </c>
      <c r="D85" s="187">
        <v>18800</v>
      </c>
      <c r="E85" s="187">
        <v>0</v>
      </c>
      <c r="F85" s="73">
        <f t="shared" si="1"/>
        <v>18800</v>
      </c>
      <c r="G85" s="52"/>
      <c r="H85" s="52"/>
    </row>
    <row r="86" spans="1:8" ht="63">
      <c r="A86" s="189" t="s">
        <v>296</v>
      </c>
      <c r="B86" s="69" t="s">
        <v>1015</v>
      </c>
      <c r="C86" s="186" t="s">
        <v>297</v>
      </c>
      <c r="D86" s="187">
        <v>160488.95999999999</v>
      </c>
      <c r="E86" s="187">
        <v>0</v>
      </c>
      <c r="F86" s="73">
        <f t="shared" si="1"/>
        <v>160488.95999999999</v>
      </c>
      <c r="G86" s="52"/>
      <c r="H86" s="52"/>
    </row>
    <row r="87" spans="1:8" ht="31.5">
      <c r="A87" s="189" t="s">
        <v>863</v>
      </c>
      <c r="B87" s="69" t="s">
        <v>1015</v>
      </c>
      <c r="C87" s="186" t="s">
        <v>298</v>
      </c>
      <c r="D87" s="187">
        <v>160488.95999999999</v>
      </c>
      <c r="E87" s="187">
        <v>0</v>
      </c>
      <c r="F87" s="73">
        <f t="shared" si="1"/>
        <v>160488.95999999999</v>
      </c>
      <c r="G87" s="52"/>
      <c r="H87" s="52"/>
    </row>
    <row r="88" spans="1:8" ht="31.5">
      <c r="A88" s="189" t="s">
        <v>356</v>
      </c>
      <c r="B88" s="69" t="s">
        <v>1015</v>
      </c>
      <c r="C88" s="186" t="s">
        <v>298</v>
      </c>
      <c r="D88" s="187">
        <v>52008.959999999999</v>
      </c>
      <c r="E88" s="187">
        <v>0</v>
      </c>
      <c r="F88" s="73">
        <f t="shared" si="1"/>
        <v>52008.959999999999</v>
      </c>
      <c r="G88" s="52"/>
      <c r="H88" s="52"/>
    </row>
    <row r="89" spans="1:8" ht="15.75">
      <c r="A89" s="189" t="s">
        <v>357</v>
      </c>
      <c r="B89" s="69" t="s">
        <v>1015</v>
      </c>
      <c r="C89" s="186" t="s">
        <v>298</v>
      </c>
      <c r="D89" s="187">
        <v>108480</v>
      </c>
      <c r="E89" s="187">
        <v>0</v>
      </c>
      <c r="F89" s="73">
        <f t="shared" si="1"/>
        <v>108480</v>
      </c>
      <c r="G89" s="52"/>
      <c r="H89" s="52"/>
    </row>
    <row r="90" spans="1:8" ht="31.5">
      <c r="A90" s="195" t="s">
        <v>1238</v>
      </c>
      <c r="B90" s="72" t="s">
        <v>1015</v>
      </c>
      <c r="C90" s="196" t="s">
        <v>1156</v>
      </c>
      <c r="D90" s="197">
        <v>5038161.79</v>
      </c>
      <c r="E90" s="197">
        <v>1498241.2</v>
      </c>
      <c r="F90" s="165">
        <f t="shared" si="1"/>
        <v>3539920.59</v>
      </c>
      <c r="G90" s="52"/>
      <c r="H90" s="52"/>
    </row>
    <row r="91" spans="1:8" ht="63">
      <c r="A91" s="189" t="s">
        <v>769</v>
      </c>
      <c r="B91" s="69" t="s">
        <v>1015</v>
      </c>
      <c r="C91" s="186" t="s">
        <v>184</v>
      </c>
      <c r="D91" s="187">
        <v>486234.85</v>
      </c>
      <c r="E91" s="187">
        <v>118714.95</v>
      </c>
      <c r="F91" s="73">
        <f t="shared" si="1"/>
        <v>367519.89999999997</v>
      </c>
      <c r="G91" s="52"/>
      <c r="H91" s="52"/>
    </row>
    <row r="92" spans="1:8" ht="31.5">
      <c r="A92" s="189" t="s">
        <v>863</v>
      </c>
      <c r="B92" s="69" t="s">
        <v>1015</v>
      </c>
      <c r="C92" s="186" t="s">
        <v>5</v>
      </c>
      <c r="D92" s="187">
        <v>486234.85</v>
      </c>
      <c r="E92" s="187">
        <v>118714.95</v>
      </c>
      <c r="F92" s="73">
        <f t="shared" si="1"/>
        <v>367519.89999999997</v>
      </c>
      <c r="G92" s="52"/>
      <c r="H92" s="52"/>
    </row>
    <row r="93" spans="1:8" ht="15.75">
      <c r="A93" s="189" t="s">
        <v>794</v>
      </c>
      <c r="B93" s="69" t="s">
        <v>1015</v>
      </c>
      <c r="C93" s="186" t="s">
        <v>5</v>
      </c>
      <c r="D93" s="187">
        <v>250000</v>
      </c>
      <c r="E93" s="187">
        <v>0</v>
      </c>
      <c r="F93" s="73">
        <f t="shared" si="1"/>
        <v>250000</v>
      </c>
      <c r="G93" s="52"/>
      <c r="H93" s="52"/>
    </row>
    <row r="94" spans="1:8" ht="15.75">
      <c r="A94" s="189" t="s">
        <v>358</v>
      </c>
      <c r="B94" s="69" t="s">
        <v>1015</v>
      </c>
      <c r="C94" s="186" t="s">
        <v>5</v>
      </c>
      <c r="D94" s="187">
        <v>136234.85</v>
      </c>
      <c r="E94" s="187">
        <v>118714.95</v>
      </c>
      <c r="F94" s="73">
        <f t="shared" si="1"/>
        <v>17519.900000000009</v>
      </c>
      <c r="G94" s="52"/>
      <c r="H94" s="52"/>
    </row>
    <row r="95" spans="1:8" ht="15.75">
      <c r="A95" s="189" t="s">
        <v>797</v>
      </c>
      <c r="B95" s="69" t="s">
        <v>1015</v>
      </c>
      <c r="C95" s="186" t="s">
        <v>5</v>
      </c>
      <c r="D95" s="187">
        <v>100000</v>
      </c>
      <c r="E95" s="187">
        <v>0</v>
      </c>
      <c r="F95" s="73">
        <f t="shared" si="1"/>
        <v>100000</v>
      </c>
      <c r="G95" s="52"/>
      <c r="H95" s="52"/>
    </row>
    <row r="96" spans="1:8" ht="31.5">
      <c r="A96" s="189" t="s">
        <v>1168</v>
      </c>
      <c r="B96" s="69" t="s">
        <v>1015</v>
      </c>
      <c r="C96" s="186" t="s">
        <v>576</v>
      </c>
      <c r="D96" s="187">
        <v>504316.68</v>
      </c>
      <c r="E96" s="187">
        <v>119752.16</v>
      </c>
      <c r="F96" s="73">
        <f t="shared" si="1"/>
        <v>384564.52</v>
      </c>
      <c r="G96" s="52"/>
      <c r="H96" s="52"/>
    </row>
    <row r="97" spans="1:8" ht="31.5">
      <c r="A97" s="189" t="s">
        <v>863</v>
      </c>
      <c r="B97" s="69" t="s">
        <v>1015</v>
      </c>
      <c r="C97" s="186" t="s">
        <v>6</v>
      </c>
      <c r="D97" s="187">
        <v>404316.68</v>
      </c>
      <c r="E97" s="187">
        <v>119752.16</v>
      </c>
      <c r="F97" s="73">
        <f t="shared" si="1"/>
        <v>284564.52</v>
      </c>
      <c r="G97" s="52"/>
      <c r="H97" s="52"/>
    </row>
    <row r="98" spans="1:8" ht="15.75">
      <c r="A98" s="189" t="s">
        <v>794</v>
      </c>
      <c r="B98" s="69" t="s">
        <v>1015</v>
      </c>
      <c r="C98" s="186" t="s">
        <v>6</v>
      </c>
      <c r="D98" s="187">
        <v>404316.68</v>
      </c>
      <c r="E98" s="187">
        <v>119752.16</v>
      </c>
      <c r="F98" s="73">
        <f t="shared" si="1"/>
        <v>284564.52</v>
      </c>
      <c r="G98" s="52"/>
      <c r="H98" s="52"/>
    </row>
    <row r="99" spans="1:8" ht="48.75" customHeight="1">
      <c r="A99" s="189" t="s">
        <v>868</v>
      </c>
      <c r="B99" s="69" t="s">
        <v>1015</v>
      </c>
      <c r="C99" s="186" t="s">
        <v>1260</v>
      </c>
      <c r="D99" s="187">
        <v>100000</v>
      </c>
      <c r="E99" s="187">
        <v>0</v>
      </c>
      <c r="F99" s="73">
        <f t="shared" si="1"/>
        <v>100000</v>
      </c>
      <c r="G99" s="52"/>
      <c r="H99" s="52"/>
    </row>
    <row r="100" spans="1:8" ht="47.25">
      <c r="A100" s="189" t="s">
        <v>359</v>
      </c>
      <c r="B100" s="69" t="s">
        <v>1015</v>
      </c>
      <c r="C100" s="186" t="s">
        <v>1260</v>
      </c>
      <c r="D100" s="187">
        <v>100000</v>
      </c>
      <c r="E100" s="187">
        <v>0</v>
      </c>
      <c r="F100" s="73">
        <f t="shared" si="1"/>
        <v>100000</v>
      </c>
      <c r="G100" s="52"/>
      <c r="H100" s="52"/>
    </row>
    <row r="101" spans="1:8" ht="31.5">
      <c r="A101" s="189" t="s">
        <v>1214</v>
      </c>
      <c r="B101" s="69" t="s">
        <v>1015</v>
      </c>
      <c r="C101" s="186" t="s">
        <v>185</v>
      </c>
      <c r="D101" s="187">
        <v>3700652.28</v>
      </c>
      <c r="E101" s="187">
        <v>1209774.0900000001</v>
      </c>
      <c r="F101" s="73">
        <f t="shared" si="1"/>
        <v>2490878.1899999995</v>
      </c>
      <c r="G101" s="52"/>
      <c r="H101" s="52"/>
    </row>
    <row r="102" spans="1:8" ht="15.75">
      <c r="A102" s="189" t="s">
        <v>865</v>
      </c>
      <c r="B102" s="69" t="s">
        <v>1015</v>
      </c>
      <c r="C102" s="186" t="s">
        <v>7</v>
      </c>
      <c r="D102" s="187">
        <v>3174286.24</v>
      </c>
      <c r="E102" s="187">
        <v>1069569.3400000001</v>
      </c>
      <c r="F102" s="73">
        <f t="shared" si="1"/>
        <v>2104716.9000000004</v>
      </c>
      <c r="G102" s="52"/>
      <c r="H102" s="52"/>
    </row>
    <row r="103" spans="1:8" ht="15.75">
      <c r="A103" s="189" t="s">
        <v>790</v>
      </c>
      <c r="B103" s="69" t="s">
        <v>1015</v>
      </c>
      <c r="C103" s="186" t="s">
        <v>7</v>
      </c>
      <c r="D103" s="187">
        <v>2397934.94</v>
      </c>
      <c r="E103" s="187">
        <v>851590.76</v>
      </c>
      <c r="F103" s="73">
        <f t="shared" si="1"/>
        <v>1546344.18</v>
      </c>
      <c r="G103" s="52"/>
      <c r="H103" s="52"/>
    </row>
    <row r="104" spans="1:8" ht="15.75">
      <c r="A104" s="189" t="s">
        <v>793</v>
      </c>
      <c r="B104" s="69" t="s">
        <v>1015</v>
      </c>
      <c r="C104" s="186" t="s">
        <v>7</v>
      </c>
      <c r="D104" s="187">
        <v>7200</v>
      </c>
      <c r="E104" s="187">
        <v>0</v>
      </c>
      <c r="F104" s="73">
        <f t="shared" si="1"/>
        <v>7200</v>
      </c>
      <c r="G104" s="52"/>
      <c r="H104" s="52"/>
    </row>
    <row r="105" spans="1:8" ht="15.75">
      <c r="A105" s="189" t="s">
        <v>791</v>
      </c>
      <c r="B105" s="69" t="s">
        <v>1015</v>
      </c>
      <c r="C105" s="186" t="s">
        <v>7</v>
      </c>
      <c r="D105" s="187">
        <v>724176.35</v>
      </c>
      <c r="E105" s="187">
        <v>205541.82</v>
      </c>
      <c r="F105" s="73">
        <f t="shared" si="1"/>
        <v>518634.52999999997</v>
      </c>
      <c r="G105" s="52"/>
      <c r="H105" s="52"/>
    </row>
    <row r="106" spans="1:8" ht="15.75">
      <c r="A106" s="189" t="s">
        <v>794</v>
      </c>
      <c r="B106" s="69" t="s">
        <v>1015</v>
      </c>
      <c r="C106" s="186" t="s">
        <v>7</v>
      </c>
      <c r="D106" s="187">
        <v>31952.91</v>
      </c>
      <c r="E106" s="187">
        <v>0</v>
      </c>
      <c r="F106" s="73">
        <f t="shared" si="1"/>
        <v>31952.91</v>
      </c>
      <c r="G106" s="52"/>
      <c r="H106" s="52"/>
    </row>
    <row r="107" spans="1:8" ht="31.5">
      <c r="A107" s="189" t="s">
        <v>792</v>
      </c>
      <c r="B107" s="69" t="s">
        <v>1015</v>
      </c>
      <c r="C107" s="186" t="s">
        <v>7</v>
      </c>
      <c r="D107" s="187">
        <v>13022.04</v>
      </c>
      <c r="E107" s="187">
        <v>12436.76</v>
      </c>
      <c r="F107" s="73">
        <f t="shared" si="1"/>
        <v>585.28000000000065</v>
      </c>
      <c r="G107" s="52"/>
      <c r="H107" s="52"/>
    </row>
    <row r="108" spans="1:8" ht="31.5">
      <c r="A108" s="189" t="s">
        <v>863</v>
      </c>
      <c r="B108" s="69" t="s">
        <v>1015</v>
      </c>
      <c r="C108" s="186" t="s">
        <v>8</v>
      </c>
      <c r="D108" s="187">
        <v>526366.04</v>
      </c>
      <c r="E108" s="187">
        <v>140204.75</v>
      </c>
      <c r="F108" s="73">
        <f t="shared" si="1"/>
        <v>386161.29000000004</v>
      </c>
      <c r="G108" s="52"/>
      <c r="H108" s="52"/>
    </row>
    <row r="109" spans="1:8" ht="15.75">
      <c r="A109" s="189" t="s">
        <v>795</v>
      </c>
      <c r="B109" s="69" t="s">
        <v>1015</v>
      </c>
      <c r="C109" s="186" t="s">
        <v>8</v>
      </c>
      <c r="D109" s="187">
        <v>131600.76</v>
      </c>
      <c r="E109" s="187">
        <v>36184.21</v>
      </c>
      <c r="F109" s="73">
        <f t="shared" si="1"/>
        <v>95416.550000000017</v>
      </c>
      <c r="G109" s="52"/>
      <c r="H109" s="52"/>
    </row>
    <row r="110" spans="1:8" ht="15.75">
      <c r="A110" s="189" t="s">
        <v>798</v>
      </c>
      <c r="B110" s="69" t="s">
        <v>1015</v>
      </c>
      <c r="C110" s="186" t="s">
        <v>8</v>
      </c>
      <c r="D110" s="187">
        <v>251844.23</v>
      </c>
      <c r="E110" s="187">
        <v>97168.91</v>
      </c>
      <c r="F110" s="73">
        <f t="shared" si="1"/>
        <v>154675.32</v>
      </c>
      <c r="G110" s="52"/>
      <c r="H110" s="52"/>
    </row>
    <row r="111" spans="1:8" ht="15.75">
      <c r="A111" s="189" t="s">
        <v>799</v>
      </c>
      <c r="B111" s="69" t="s">
        <v>1015</v>
      </c>
      <c r="C111" s="186" t="s">
        <v>8</v>
      </c>
      <c r="D111" s="187">
        <v>14900</v>
      </c>
      <c r="E111" s="187">
        <v>0</v>
      </c>
      <c r="F111" s="73">
        <f t="shared" si="1"/>
        <v>14900</v>
      </c>
      <c r="G111" s="52"/>
      <c r="H111" s="52"/>
    </row>
    <row r="112" spans="1:8" ht="15.75">
      <c r="A112" s="189" t="s">
        <v>794</v>
      </c>
      <c r="B112" s="69" t="s">
        <v>1015</v>
      </c>
      <c r="C112" s="186" t="s">
        <v>8</v>
      </c>
      <c r="D112" s="187">
        <v>6810.6</v>
      </c>
      <c r="E112" s="187">
        <v>5989.5</v>
      </c>
      <c r="F112" s="73">
        <f t="shared" si="1"/>
        <v>821.10000000000036</v>
      </c>
      <c r="G112" s="52"/>
      <c r="H112" s="52"/>
    </row>
    <row r="113" spans="1:8" ht="15.75">
      <c r="A113" s="189" t="s">
        <v>800</v>
      </c>
      <c r="B113" s="69" t="s">
        <v>1015</v>
      </c>
      <c r="C113" s="186" t="s">
        <v>8</v>
      </c>
      <c r="D113" s="187">
        <v>85777</v>
      </c>
      <c r="E113" s="187">
        <v>0</v>
      </c>
      <c r="F113" s="73">
        <f t="shared" si="1"/>
        <v>85777</v>
      </c>
      <c r="G113" s="52"/>
      <c r="H113" s="52"/>
    </row>
    <row r="114" spans="1:8" ht="60" customHeight="1">
      <c r="A114" s="189" t="s">
        <v>797</v>
      </c>
      <c r="B114" s="69" t="s">
        <v>1015</v>
      </c>
      <c r="C114" s="186" t="s">
        <v>8</v>
      </c>
      <c r="D114" s="187">
        <v>35433.449999999997</v>
      </c>
      <c r="E114" s="187">
        <v>862.13</v>
      </c>
      <c r="F114" s="73">
        <f t="shared" si="1"/>
        <v>34571.32</v>
      </c>
      <c r="G114" s="52"/>
      <c r="H114" s="52"/>
    </row>
    <row r="115" spans="1:8" ht="63">
      <c r="A115" s="189" t="s">
        <v>86</v>
      </c>
      <c r="B115" s="69" t="s">
        <v>1015</v>
      </c>
      <c r="C115" s="186" t="s">
        <v>1353</v>
      </c>
      <c r="D115" s="187">
        <v>346957.98</v>
      </c>
      <c r="E115" s="187">
        <v>50000</v>
      </c>
      <c r="F115" s="73">
        <f t="shared" si="1"/>
        <v>296957.98</v>
      </c>
      <c r="G115" s="52"/>
      <c r="H115" s="52"/>
    </row>
    <row r="116" spans="1:8" ht="31.5">
      <c r="A116" s="189" t="s">
        <v>863</v>
      </c>
      <c r="B116" s="69" t="s">
        <v>1015</v>
      </c>
      <c r="C116" s="186" t="s">
        <v>9</v>
      </c>
      <c r="D116" s="187">
        <v>346957.98</v>
      </c>
      <c r="E116" s="187">
        <v>50000</v>
      </c>
      <c r="F116" s="73">
        <f t="shared" si="1"/>
        <v>296957.98</v>
      </c>
      <c r="G116" s="52"/>
      <c r="H116" s="52"/>
    </row>
    <row r="117" spans="1:8" ht="15.75">
      <c r="A117" s="189" t="s">
        <v>799</v>
      </c>
      <c r="B117" s="69" t="s">
        <v>1015</v>
      </c>
      <c r="C117" s="186" t="s">
        <v>9</v>
      </c>
      <c r="D117" s="187">
        <v>346957.98</v>
      </c>
      <c r="E117" s="187">
        <v>50000</v>
      </c>
      <c r="F117" s="73">
        <f t="shared" si="1"/>
        <v>296957.98</v>
      </c>
      <c r="G117" s="52"/>
      <c r="H117" s="52"/>
    </row>
    <row r="118" spans="1:8" ht="31.5">
      <c r="A118" s="195" t="s">
        <v>880</v>
      </c>
      <c r="B118" s="72" t="s">
        <v>1015</v>
      </c>
      <c r="C118" s="196" t="s">
        <v>577</v>
      </c>
      <c r="D118" s="197">
        <v>165262</v>
      </c>
      <c r="E118" s="197">
        <v>16500</v>
      </c>
      <c r="F118" s="165">
        <f t="shared" si="1"/>
        <v>148762</v>
      </c>
      <c r="G118" s="52"/>
      <c r="H118" s="52"/>
    </row>
    <row r="119" spans="1:8" ht="31.5">
      <c r="A119" s="189" t="s">
        <v>87</v>
      </c>
      <c r="B119" s="69" t="s">
        <v>1015</v>
      </c>
      <c r="C119" s="186" t="s">
        <v>133</v>
      </c>
      <c r="D119" s="187">
        <v>16500</v>
      </c>
      <c r="E119" s="187">
        <v>16500</v>
      </c>
      <c r="F119" s="73">
        <f t="shared" si="1"/>
        <v>0</v>
      </c>
      <c r="G119" s="52"/>
      <c r="H119" s="52"/>
    </row>
    <row r="120" spans="1:8" ht="31.5">
      <c r="A120" s="189" t="s">
        <v>863</v>
      </c>
      <c r="B120" s="69" t="s">
        <v>1015</v>
      </c>
      <c r="C120" s="186" t="s">
        <v>10</v>
      </c>
      <c r="D120" s="187">
        <v>16500</v>
      </c>
      <c r="E120" s="187">
        <v>16500</v>
      </c>
      <c r="F120" s="73">
        <f t="shared" si="1"/>
        <v>0</v>
      </c>
      <c r="G120" s="52"/>
      <c r="H120" s="52"/>
    </row>
    <row r="121" spans="1:8" ht="15.75">
      <c r="A121" s="189" t="s">
        <v>794</v>
      </c>
      <c r="B121" s="69" t="s">
        <v>1015</v>
      </c>
      <c r="C121" s="186" t="s">
        <v>10</v>
      </c>
      <c r="D121" s="187">
        <v>16500</v>
      </c>
      <c r="E121" s="187">
        <v>16500</v>
      </c>
      <c r="F121" s="73">
        <f t="shared" si="1"/>
        <v>0</v>
      </c>
      <c r="G121" s="52"/>
      <c r="H121" s="52"/>
    </row>
    <row r="122" spans="1:8" ht="51.75" customHeight="1">
      <c r="A122" s="189" t="s">
        <v>3</v>
      </c>
      <c r="B122" s="69" t="s">
        <v>1015</v>
      </c>
      <c r="C122" s="186" t="s">
        <v>578</v>
      </c>
      <c r="D122" s="187">
        <v>132300</v>
      </c>
      <c r="E122" s="187">
        <v>0</v>
      </c>
      <c r="F122" s="73">
        <f t="shared" si="1"/>
        <v>132300</v>
      </c>
      <c r="G122" s="52"/>
      <c r="H122" s="52"/>
    </row>
    <row r="123" spans="1:8" ht="47.25">
      <c r="A123" s="189" t="s">
        <v>868</v>
      </c>
      <c r="B123" s="69" t="s">
        <v>1015</v>
      </c>
      <c r="C123" s="186" t="s">
        <v>11</v>
      </c>
      <c r="D123" s="187">
        <v>132300</v>
      </c>
      <c r="E123" s="187">
        <v>0</v>
      </c>
      <c r="F123" s="73">
        <f t="shared" si="1"/>
        <v>132300</v>
      </c>
      <c r="G123" s="52"/>
      <c r="H123" s="52"/>
    </row>
    <row r="124" spans="1:8" ht="47.25">
      <c r="A124" s="189" t="s">
        <v>359</v>
      </c>
      <c r="B124" s="69" t="s">
        <v>1015</v>
      </c>
      <c r="C124" s="186" t="s">
        <v>11</v>
      </c>
      <c r="D124" s="187">
        <v>132300</v>
      </c>
      <c r="E124" s="187">
        <v>0</v>
      </c>
      <c r="F124" s="73">
        <f t="shared" si="1"/>
        <v>132300</v>
      </c>
      <c r="G124" s="52"/>
      <c r="H124" s="52"/>
    </row>
    <row r="125" spans="1:8" ht="15.75">
      <c r="A125" s="189" t="s">
        <v>599</v>
      </c>
      <c r="B125" s="69" t="s">
        <v>1015</v>
      </c>
      <c r="C125" s="186" t="s">
        <v>172</v>
      </c>
      <c r="D125" s="187">
        <v>16462</v>
      </c>
      <c r="E125" s="187">
        <v>0</v>
      </c>
      <c r="F125" s="73">
        <f t="shared" si="1"/>
        <v>16462</v>
      </c>
      <c r="G125" s="52"/>
      <c r="H125" s="52"/>
    </row>
    <row r="126" spans="1:8" ht="31.5">
      <c r="A126" s="189" t="s">
        <v>863</v>
      </c>
      <c r="B126" s="69" t="s">
        <v>1015</v>
      </c>
      <c r="C126" s="186" t="s">
        <v>12</v>
      </c>
      <c r="D126" s="187">
        <v>16462</v>
      </c>
      <c r="E126" s="187">
        <v>0</v>
      </c>
      <c r="F126" s="73">
        <f t="shared" si="1"/>
        <v>16462</v>
      </c>
      <c r="G126" s="52"/>
      <c r="H126" s="52"/>
    </row>
    <row r="127" spans="1:8" ht="15.75">
      <c r="A127" s="189" t="s">
        <v>794</v>
      </c>
      <c r="B127" s="69" t="s">
        <v>1015</v>
      </c>
      <c r="C127" s="186" t="s">
        <v>12</v>
      </c>
      <c r="D127" s="187">
        <v>16462</v>
      </c>
      <c r="E127" s="187">
        <v>0</v>
      </c>
      <c r="F127" s="73">
        <f t="shared" si="1"/>
        <v>16462</v>
      </c>
      <c r="G127" s="52"/>
      <c r="H127" s="52"/>
    </row>
    <row r="128" spans="1:8" ht="15.75">
      <c r="A128" s="195" t="s">
        <v>4</v>
      </c>
      <c r="B128" s="72" t="s">
        <v>1015</v>
      </c>
      <c r="C128" s="196" t="s">
        <v>579</v>
      </c>
      <c r="D128" s="197">
        <v>143348268.55000001</v>
      </c>
      <c r="E128" s="197">
        <v>8813179.8900000006</v>
      </c>
      <c r="F128" s="165">
        <f t="shared" si="1"/>
        <v>134535088.66000003</v>
      </c>
      <c r="G128" s="52"/>
      <c r="H128" s="52"/>
    </row>
    <row r="129" spans="1:8" ht="15.75">
      <c r="A129" s="195" t="s">
        <v>660</v>
      </c>
      <c r="B129" s="72" t="s">
        <v>1015</v>
      </c>
      <c r="C129" s="196" t="s">
        <v>1252</v>
      </c>
      <c r="D129" s="197">
        <v>964700</v>
      </c>
      <c r="E129" s="197">
        <v>0</v>
      </c>
      <c r="F129" s="165">
        <f t="shared" si="1"/>
        <v>964700</v>
      </c>
      <c r="G129" s="52"/>
      <c r="H129" s="52"/>
    </row>
    <row r="130" spans="1:8" ht="63">
      <c r="A130" s="189" t="s">
        <v>88</v>
      </c>
      <c r="B130" s="69" t="s">
        <v>1015</v>
      </c>
      <c r="C130" s="186" t="s">
        <v>134</v>
      </c>
      <c r="D130" s="187">
        <v>110000</v>
      </c>
      <c r="E130" s="187">
        <v>0</v>
      </c>
      <c r="F130" s="73">
        <f t="shared" si="1"/>
        <v>110000</v>
      </c>
      <c r="G130" s="52"/>
      <c r="H130" s="52"/>
    </row>
    <row r="131" spans="1:8" ht="31.5">
      <c r="A131" s="189" t="s">
        <v>863</v>
      </c>
      <c r="B131" s="69" t="s">
        <v>1015</v>
      </c>
      <c r="C131" s="186" t="s">
        <v>13</v>
      </c>
      <c r="D131" s="187">
        <v>110000</v>
      </c>
      <c r="E131" s="187">
        <v>0</v>
      </c>
      <c r="F131" s="73">
        <f t="shared" si="1"/>
        <v>110000</v>
      </c>
      <c r="G131" s="52"/>
      <c r="H131" s="52"/>
    </row>
    <row r="132" spans="1:8" ht="15.75">
      <c r="A132" s="189" t="s">
        <v>794</v>
      </c>
      <c r="B132" s="69" t="s">
        <v>1015</v>
      </c>
      <c r="C132" s="186" t="s">
        <v>13</v>
      </c>
      <c r="D132" s="187">
        <v>110000</v>
      </c>
      <c r="E132" s="187">
        <v>0</v>
      </c>
      <c r="F132" s="73">
        <f t="shared" si="1"/>
        <v>110000</v>
      </c>
      <c r="G132" s="52"/>
      <c r="H132" s="52"/>
    </row>
    <row r="133" spans="1:8" ht="47.25">
      <c r="A133" s="189" t="s">
        <v>980</v>
      </c>
      <c r="B133" s="69" t="s">
        <v>1015</v>
      </c>
      <c r="C133" s="186" t="s">
        <v>94</v>
      </c>
      <c r="D133" s="187">
        <v>854700</v>
      </c>
      <c r="E133" s="187">
        <v>0</v>
      </c>
      <c r="F133" s="73">
        <f t="shared" si="1"/>
        <v>854700</v>
      </c>
      <c r="G133" s="52"/>
      <c r="H133" s="52"/>
    </row>
    <row r="134" spans="1:8" ht="31.5">
      <c r="A134" s="189" t="s">
        <v>863</v>
      </c>
      <c r="B134" s="69" t="s">
        <v>1015</v>
      </c>
      <c r="C134" s="186" t="s">
        <v>14</v>
      </c>
      <c r="D134" s="187">
        <v>854700</v>
      </c>
      <c r="E134" s="187">
        <v>0</v>
      </c>
      <c r="F134" s="73">
        <f t="shared" si="1"/>
        <v>854700</v>
      </c>
      <c r="G134" s="52"/>
      <c r="H134" s="52"/>
    </row>
    <row r="135" spans="1:8" ht="15.75">
      <c r="A135" s="189" t="s">
        <v>794</v>
      </c>
      <c r="B135" s="69" t="s">
        <v>1015</v>
      </c>
      <c r="C135" s="186" t="s">
        <v>14</v>
      </c>
      <c r="D135" s="187">
        <v>854700</v>
      </c>
      <c r="E135" s="187">
        <v>0</v>
      </c>
      <c r="F135" s="73">
        <f t="shared" si="1"/>
        <v>854700</v>
      </c>
      <c r="G135" s="52"/>
      <c r="H135" s="52"/>
    </row>
    <row r="136" spans="1:8" ht="15.75">
      <c r="A136" s="195" t="s">
        <v>174</v>
      </c>
      <c r="B136" s="72" t="s">
        <v>1015</v>
      </c>
      <c r="C136" s="196" t="s">
        <v>653</v>
      </c>
      <c r="D136" s="197">
        <v>16338179.77</v>
      </c>
      <c r="E136" s="197">
        <v>2117413.34</v>
      </c>
      <c r="F136" s="165">
        <f t="shared" si="1"/>
        <v>14220766.43</v>
      </c>
      <c r="G136" s="52"/>
      <c r="H136" s="52"/>
    </row>
    <row r="137" spans="1:8" ht="15.75">
      <c r="A137" s="189" t="s">
        <v>360</v>
      </c>
      <c r="B137" s="69" t="s">
        <v>1015</v>
      </c>
      <c r="C137" s="186" t="s">
        <v>391</v>
      </c>
      <c r="D137" s="187">
        <v>11304</v>
      </c>
      <c r="E137" s="187">
        <v>0</v>
      </c>
      <c r="F137" s="73">
        <f t="shared" ref="F137:F200" si="2">D137-E137</f>
        <v>11304</v>
      </c>
      <c r="G137" s="52"/>
      <c r="H137" s="52"/>
    </row>
    <row r="138" spans="1:8" ht="33.75" customHeight="1">
      <c r="A138" s="189" t="s">
        <v>863</v>
      </c>
      <c r="B138" s="69" t="s">
        <v>1015</v>
      </c>
      <c r="C138" s="186" t="s">
        <v>392</v>
      </c>
      <c r="D138" s="187">
        <v>11304</v>
      </c>
      <c r="E138" s="187">
        <v>0</v>
      </c>
      <c r="F138" s="73">
        <f t="shared" si="2"/>
        <v>11304</v>
      </c>
      <c r="G138" s="52"/>
      <c r="H138" s="52"/>
    </row>
    <row r="139" spans="1:8" ht="31.5">
      <c r="A139" s="189" t="s">
        <v>804</v>
      </c>
      <c r="B139" s="69" t="s">
        <v>1015</v>
      </c>
      <c r="C139" s="186" t="s">
        <v>392</v>
      </c>
      <c r="D139" s="187">
        <v>11304</v>
      </c>
      <c r="E139" s="187">
        <v>0</v>
      </c>
      <c r="F139" s="73">
        <f t="shared" si="2"/>
        <v>11304</v>
      </c>
      <c r="G139" s="52"/>
      <c r="H139" s="52"/>
    </row>
    <row r="140" spans="1:8" ht="15.75">
      <c r="A140" s="189" t="s">
        <v>89</v>
      </c>
      <c r="B140" s="69" t="s">
        <v>1015</v>
      </c>
      <c r="C140" s="186" t="s">
        <v>135</v>
      </c>
      <c r="D140" s="187">
        <v>16295175.77</v>
      </c>
      <c r="E140" s="187">
        <v>2117413.34</v>
      </c>
      <c r="F140" s="73">
        <f t="shared" si="2"/>
        <v>14177762.43</v>
      </c>
      <c r="G140" s="52"/>
      <c r="H140" s="52"/>
    </row>
    <row r="141" spans="1:8" ht="31.5">
      <c r="A141" s="189" t="s">
        <v>863</v>
      </c>
      <c r="B141" s="69" t="s">
        <v>1015</v>
      </c>
      <c r="C141" s="186" t="s">
        <v>15</v>
      </c>
      <c r="D141" s="187">
        <v>16295175.77</v>
      </c>
      <c r="E141" s="187">
        <v>2117413.34</v>
      </c>
      <c r="F141" s="73">
        <f t="shared" si="2"/>
        <v>14177762.43</v>
      </c>
      <c r="G141" s="52"/>
      <c r="H141" s="52"/>
    </row>
    <row r="142" spans="1:8" ht="15.75">
      <c r="A142" s="189" t="s">
        <v>355</v>
      </c>
      <c r="B142" s="69" t="s">
        <v>1015</v>
      </c>
      <c r="C142" s="186" t="s">
        <v>15</v>
      </c>
      <c r="D142" s="187">
        <v>16295175.77</v>
      </c>
      <c r="E142" s="187">
        <v>2117413.34</v>
      </c>
      <c r="F142" s="73">
        <f t="shared" si="2"/>
        <v>14177762.43</v>
      </c>
      <c r="G142" s="52"/>
      <c r="H142" s="52"/>
    </row>
    <row r="143" spans="1:8" ht="63">
      <c r="A143" s="189" t="s">
        <v>493</v>
      </c>
      <c r="B143" s="69" t="s">
        <v>1015</v>
      </c>
      <c r="C143" s="186" t="s">
        <v>95</v>
      </c>
      <c r="D143" s="187">
        <v>31700</v>
      </c>
      <c r="E143" s="187">
        <v>0</v>
      </c>
      <c r="F143" s="73">
        <f t="shared" si="2"/>
        <v>31700</v>
      </c>
      <c r="G143" s="52"/>
      <c r="H143" s="52"/>
    </row>
    <row r="144" spans="1:8" ht="31.5">
      <c r="A144" s="189" t="s">
        <v>863</v>
      </c>
      <c r="B144" s="69" t="s">
        <v>1015</v>
      </c>
      <c r="C144" s="186" t="s">
        <v>16</v>
      </c>
      <c r="D144" s="187">
        <v>31700</v>
      </c>
      <c r="E144" s="187">
        <v>0</v>
      </c>
      <c r="F144" s="73">
        <f t="shared" si="2"/>
        <v>31700</v>
      </c>
      <c r="G144" s="52"/>
      <c r="H144" s="52"/>
    </row>
    <row r="145" spans="1:8" ht="15.75">
      <c r="A145" s="189" t="s">
        <v>794</v>
      </c>
      <c r="B145" s="69" t="s">
        <v>1015</v>
      </c>
      <c r="C145" s="186" t="s">
        <v>16</v>
      </c>
      <c r="D145" s="187">
        <v>31700</v>
      </c>
      <c r="E145" s="187">
        <v>0</v>
      </c>
      <c r="F145" s="73">
        <f t="shared" si="2"/>
        <v>31700</v>
      </c>
      <c r="G145" s="52"/>
      <c r="H145" s="52"/>
    </row>
    <row r="146" spans="1:8" ht="15.75">
      <c r="A146" s="195" t="s">
        <v>671</v>
      </c>
      <c r="B146" s="72" t="s">
        <v>1015</v>
      </c>
      <c r="C146" s="196" t="s">
        <v>1253</v>
      </c>
      <c r="D146" s="197">
        <v>125416388.78</v>
      </c>
      <c r="E146" s="197">
        <v>6695766.5499999998</v>
      </c>
      <c r="F146" s="165">
        <f t="shared" si="2"/>
        <v>118720622.23</v>
      </c>
      <c r="G146" s="52"/>
      <c r="H146" s="52"/>
    </row>
    <row r="147" spans="1:8" ht="47.25">
      <c r="A147" s="189" t="s">
        <v>361</v>
      </c>
      <c r="B147" s="69" t="s">
        <v>1015</v>
      </c>
      <c r="C147" s="186" t="s">
        <v>393</v>
      </c>
      <c r="D147" s="187">
        <v>8991999.5999999996</v>
      </c>
      <c r="E147" s="187">
        <v>0</v>
      </c>
      <c r="F147" s="73">
        <f t="shared" si="2"/>
        <v>8991999.5999999996</v>
      </c>
      <c r="G147" s="52"/>
      <c r="H147" s="52"/>
    </row>
    <row r="148" spans="1:8" ht="31.5">
      <c r="A148" s="189" t="s">
        <v>863</v>
      </c>
      <c r="B148" s="69" t="s">
        <v>1015</v>
      </c>
      <c r="C148" s="186" t="s">
        <v>394</v>
      </c>
      <c r="D148" s="187">
        <v>8991999.5999999996</v>
      </c>
      <c r="E148" s="187">
        <v>0</v>
      </c>
      <c r="F148" s="73">
        <f t="shared" si="2"/>
        <v>8991999.5999999996</v>
      </c>
      <c r="G148" s="52"/>
      <c r="H148" s="52"/>
    </row>
    <row r="149" spans="1:8" ht="15.75">
      <c r="A149" s="189" t="s">
        <v>799</v>
      </c>
      <c r="B149" s="69" t="s">
        <v>1015</v>
      </c>
      <c r="C149" s="186" t="s">
        <v>394</v>
      </c>
      <c r="D149" s="187">
        <v>8991999.5999999996</v>
      </c>
      <c r="E149" s="187">
        <v>0</v>
      </c>
      <c r="F149" s="73">
        <f t="shared" si="2"/>
        <v>8991999.5999999996</v>
      </c>
      <c r="G149" s="52"/>
      <c r="H149" s="52"/>
    </row>
    <row r="150" spans="1:8" ht="78.75">
      <c r="A150" s="189" t="s">
        <v>253</v>
      </c>
      <c r="B150" s="69" t="s">
        <v>1015</v>
      </c>
      <c r="C150" s="186" t="s">
        <v>1261</v>
      </c>
      <c r="D150" s="187">
        <v>4263482.4000000004</v>
      </c>
      <c r="E150" s="187">
        <v>0</v>
      </c>
      <c r="F150" s="73">
        <f t="shared" si="2"/>
        <v>4263482.4000000004</v>
      </c>
      <c r="G150" s="52"/>
      <c r="H150" s="52"/>
    </row>
    <row r="151" spans="1:8" ht="31.5">
      <c r="A151" s="189" t="s">
        <v>863</v>
      </c>
      <c r="B151" s="69" t="s">
        <v>1015</v>
      </c>
      <c r="C151" s="186" t="s">
        <v>1262</v>
      </c>
      <c r="D151" s="187">
        <v>4263482.4000000004</v>
      </c>
      <c r="E151" s="187">
        <v>0</v>
      </c>
      <c r="F151" s="73">
        <f t="shared" si="2"/>
        <v>4263482.4000000004</v>
      </c>
      <c r="G151" s="52"/>
      <c r="H151" s="52"/>
    </row>
    <row r="152" spans="1:8" ht="15.75">
      <c r="A152" s="189" t="s">
        <v>799</v>
      </c>
      <c r="B152" s="69" t="s">
        <v>1015</v>
      </c>
      <c r="C152" s="186" t="s">
        <v>1262</v>
      </c>
      <c r="D152" s="187">
        <v>4263482.4000000004</v>
      </c>
      <c r="E152" s="187">
        <v>0</v>
      </c>
      <c r="F152" s="73">
        <f t="shared" si="2"/>
        <v>4263482.4000000004</v>
      </c>
      <c r="G152" s="52"/>
      <c r="H152" s="52"/>
    </row>
    <row r="153" spans="1:8" ht="31.5">
      <c r="A153" s="189" t="s">
        <v>672</v>
      </c>
      <c r="B153" s="69" t="s">
        <v>1015</v>
      </c>
      <c r="C153" s="186" t="s">
        <v>156</v>
      </c>
      <c r="D153" s="187">
        <v>25422626.379999999</v>
      </c>
      <c r="E153" s="187">
        <v>6580994.5499999998</v>
      </c>
      <c r="F153" s="73">
        <f t="shared" si="2"/>
        <v>18841631.829999998</v>
      </c>
      <c r="G153" s="52"/>
      <c r="H153" s="52"/>
    </row>
    <row r="154" spans="1:8" ht="31.5">
      <c r="A154" s="189" t="s">
        <v>863</v>
      </c>
      <c r="B154" s="69" t="s">
        <v>1015</v>
      </c>
      <c r="C154" s="186" t="s">
        <v>17</v>
      </c>
      <c r="D154" s="187">
        <v>25422626.379999999</v>
      </c>
      <c r="E154" s="187">
        <v>6580994.5499999998</v>
      </c>
      <c r="F154" s="73">
        <f t="shared" si="2"/>
        <v>18841631.829999998</v>
      </c>
      <c r="G154" s="52"/>
      <c r="H154" s="52"/>
    </row>
    <row r="155" spans="1:8" ht="15.75">
      <c r="A155" s="189" t="s">
        <v>798</v>
      </c>
      <c r="B155" s="69" t="s">
        <v>1015</v>
      </c>
      <c r="C155" s="186" t="s">
        <v>17</v>
      </c>
      <c r="D155" s="187">
        <v>155408.88</v>
      </c>
      <c r="E155" s="187">
        <v>0</v>
      </c>
      <c r="F155" s="73">
        <f t="shared" si="2"/>
        <v>155408.88</v>
      </c>
      <c r="G155" s="52"/>
      <c r="H155" s="52"/>
    </row>
    <row r="156" spans="1:8" ht="15.75">
      <c r="A156" s="189" t="s">
        <v>799</v>
      </c>
      <c r="B156" s="69" t="s">
        <v>1015</v>
      </c>
      <c r="C156" s="186" t="s">
        <v>17</v>
      </c>
      <c r="D156" s="187">
        <v>25267217.5</v>
      </c>
      <c r="E156" s="187">
        <v>6580994.5499999998</v>
      </c>
      <c r="F156" s="73">
        <f t="shared" si="2"/>
        <v>18686222.949999999</v>
      </c>
      <c r="G156" s="52"/>
      <c r="H156" s="52"/>
    </row>
    <row r="157" spans="1:8" ht="15.75">
      <c r="A157" s="189" t="s">
        <v>673</v>
      </c>
      <c r="B157" s="69" t="s">
        <v>1015</v>
      </c>
      <c r="C157" s="186" t="s">
        <v>157</v>
      </c>
      <c r="D157" s="187">
        <v>2296732.7999999998</v>
      </c>
      <c r="E157" s="187">
        <v>0</v>
      </c>
      <c r="F157" s="73">
        <f t="shared" si="2"/>
        <v>2296732.7999999998</v>
      </c>
      <c r="G157" s="52"/>
      <c r="H157" s="52"/>
    </row>
    <row r="158" spans="1:8" ht="31.5">
      <c r="A158" s="189" t="s">
        <v>863</v>
      </c>
      <c r="B158" s="69" t="s">
        <v>1015</v>
      </c>
      <c r="C158" s="186" t="s">
        <v>18</v>
      </c>
      <c r="D158" s="187">
        <v>2296732.7999999998</v>
      </c>
      <c r="E158" s="187">
        <v>0</v>
      </c>
      <c r="F158" s="73">
        <f t="shared" si="2"/>
        <v>2296732.7999999998</v>
      </c>
      <c r="G158" s="52"/>
      <c r="H158" s="52"/>
    </row>
    <row r="159" spans="1:8" ht="15.75">
      <c r="A159" s="189" t="s">
        <v>799</v>
      </c>
      <c r="B159" s="69" t="s">
        <v>1015</v>
      </c>
      <c r="C159" s="186" t="s">
        <v>18</v>
      </c>
      <c r="D159" s="187">
        <v>2296732.7999999998</v>
      </c>
      <c r="E159" s="187">
        <v>0</v>
      </c>
      <c r="F159" s="73">
        <f t="shared" si="2"/>
        <v>2296732.7999999998</v>
      </c>
      <c r="G159" s="52"/>
      <c r="H159" s="52"/>
    </row>
    <row r="160" spans="1:8" ht="33.75" customHeight="1">
      <c r="A160" s="189" t="s">
        <v>254</v>
      </c>
      <c r="B160" s="69" t="s">
        <v>1015</v>
      </c>
      <c r="C160" s="186" t="s">
        <v>1263</v>
      </c>
      <c r="D160" s="187">
        <v>3344000</v>
      </c>
      <c r="E160" s="187">
        <v>0</v>
      </c>
      <c r="F160" s="73">
        <f t="shared" si="2"/>
        <v>3344000</v>
      </c>
      <c r="G160" s="52"/>
      <c r="H160" s="52"/>
    </row>
    <row r="161" spans="1:8" ht="31.5">
      <c r="A161" s="189" t="s">
        <v>863</v>
      </c>
      <c r="B161" s="69" t="s">
        <v>1015</v>
      </c>
      <c r="C161" s="186" t="s">
        <v>1264</v>
      </c>
      <c r="D161" s="187">
        <v>3344000</v>
      </c>
      <c r="E161" s="187">
        <v>0</v>
      </c>
      <c r="F161" s="73">
        <f t="shared" si="2"/>
        <v>3344000</v>
      </c>
      <c r="G161" s="52"/>
      <c r="H161" s="52"/>
    </row>
    <row r="162" spans="1:8" ht="15.75">
      <c r="A162" s="189" t="s">
        <v>799</v>
      </c>
      <c r="B162" s="69" t="s">
        <v>1015</v>
      </c>
      <c r="C162" s="186" t="s">
        <v>1264</v>
      </c>
      <c r="D162" s="187">
        <v>3344000</v>
      </c>
      <c r="E162" s="187">
        <v>0</v>
      </c>
      <c r="F162" s="73">
        <f t="shared" si="2"/>
        <v>3344000</v>
      </c>
      <c r="G162" s="52"/>
      <c r="H162" s="52"/>
    </row>
    <row r="163" spans="1:8" ht="126">
      <c r="A163" s="189" t="s">
        <v>822</v>
      </c>
      <c r="B163" s="69" t="s">
        <v>1015</v>
      </c>
      <c r="C163" s="186" t="s">
        <v>136</v>
      </c>
      <c r="D163" s="187">
        <v>23845000</v>
      </c>
      <c r="E163" s="187">
        <v>0</v>
      </c>
      <c r="F163" s="73">
        <f t="shared" si="2"/>
        <v>23845000</v>
      </c>
      <c r="G163" s="52"/>
      <c r="H163" s="52"/>
    </row>
    <row r="164" spans="1:8" ht="31.5">
      <c r="A164" s="189" t="s">
        <v>863</v>
      </c>
      <c r="B164" s="69" t="s">
        <v>1015</v>
      </c>
      <c r="C164" s="186" t="s">
        <v>19</v>
      </c>
      <c r="D164" s="187">
        <v>23845000</v>
      </c>
      <c r="E164" s="187">
        <v>0</v>
      </c>
      <c r="F164" s="73">
        <f t="shared" si="2"/>
        <v>23845000</v>
      </c>
      <c r="G164" s="52"/>
      <c r="H164" s="52"/>
    </row>
    <row r="165" spans="1:8" ht="15.75">
      <c r="A165" s="189" t="s">
        <v>799</v>
      </c>
      <c r="B165" s="69" t="s">
        <v>1015</v>
      </c>
      <c r="C165" s="186" t="s">
        <v>19</v>
      </c>
      <c r="D165" s="187">
        <v>23845000</v>
      </c>
      <c r="E165" s="187">
        <v>0</v>
      </c>
      <c r="F165" s="73">
        <f t="shared" si="2"/>
        <v>23845000</v>
      </c>
      <c r="G165" s="52"/>
      <c r="H165" s="52"/>
    </row>
    <row r="166" spans="1:8" ht="94.5">
      <c r="A166" s="189" t="s">
        <v>255</v>
      </c>
      <c r="B166" s="69" t="s">
        <v>1015</v>
      </c>
      <c r="C166" s="186" t="s">
        <v>1265</v>
      </c>
      <c r="D166" s="187">
        <v>1057296</v>
      </c>
      <c r="E166" s="187">
        <v>0</v>
      </c>
      <c r="F166" s="73">
        <f t="shared" si="2"/>
        <v>1057296</v>
      </c>
      <c r="G166" s="52"/>
      <c r="H166" s="52"/>
    </row>
    <row r="167" spans="1:8" ht="31.5">
      <c r="A167" s="189" t="s">
        <v>863</v>
      </c>
      <c r="B167" s="69" t="s">
        <v>1015</v>
      </c>
      <c r="C167" s="186" t="s">
        <v>1266</v>
      </c>
      <c r="D167" s="187">
        <v>1057296</v>
      </c>
      <c r="E167" s="187">
        <v>0</v>
      </c>
      <c r="F167" s="73">
        <f t="shared" si="2"/>
        <v>1057296</v>
      </c>
      <c r="G167" s="52"/>
      <c r="H167" s="52"/>
    </row>
    <row r="168" spans="1:8" ht="15.75">
      <c r="A168" s="189" t="s">
        <v>794</v>
      </c>
      <c r="B168" s="69" t="s">
        <v>1015</v>
      </c>
      <c r="C168" s="186" t="s">
        <v>1266</v>
      </c>
      <c r="D168" s="187">
        <v>1057296</v>
      </c>
      <c r="E168" s="187">
        <v>0</v>
      </c>
      <c r="F168" s="73">
        <f t="shared" si="2"/>
        <v>1057296</v>
      </c>
      <c r="G168" s="52"/>
      <c r="H168" s="52"/>
    </row>
    <row r="169" spans="1:8" ht="94.5">
      <c r="A169" s="189" t="s">
        <v>255</v>
      </c>
      <c r="B169" s="69" t="s">
        <v>1015</v>
      </c>
      <c r="C169" s="186" t="s">
        <v>395</v>
      </c>
      <c r="D169" s="187">
        <v>46936000</v>
      </c>
      <c r="E169" s="187">
        <v>0</v>
      </c>
      <c r="F169" s="73">
        <f t="shared" si="2"/>
        <v>46936000</v>
      </c>
      <c r="G169" s="52"/>
      <c r="H169" s="52"/>
    </row>
    <row r="170" spans="1:8" ht="31.5">
      <c r="A170" s="189" t="s">
        <v>863</v>
      </c>
      <c r="B170" s="69" t="s">
        <v>1015</v>
      </c>
      <c r="C170" s="186" t="s">
        <v>396</v>
      </c>
      <c r="D170" s="187">
        <v>46936000</v>
      </c>
      <c r="E170" s="187">
        <v>0</v>
      </c>
      <c r="F170" s="73">
        <f t="shared" si="2"/>
        <v>46936000</v>
      </c>
      <c r="G170" s="52"/>
      <c r="H170" s="52"/>
    </row>
    <row r="171" spans="1:8" ht="15.75">
      <c r="A171" s="189" t="s">
        <v>799</v>
      </c>
      <c r="B171" s="69" t="s">
        <v>1015</v>
      </c>
      <c r="C171" s="186" t="s">
        <v>396</v>
      </c>
      <c r="D171" s="187">
        <v>46936000</v>
      </c>
      <c r="E171" s="187">
        <v>0</v>
      </c>
      <c r="F171" s="73">
        <f t="shared" si="2"/>
        <v>46936000</v>
      </c>
      <c r="G171" s="52"/>
      <c r="H171" s="52"/>
    </row>
    <row r="172" spans="1:8" ht="94.5">
      <c r="A172" s="189" t="s">
        <v>255</v>
      </c>
      <c r="B172" s="69" t="s">
        <v>1015</v>
      </c>
      <c r="C172" s="186" t="s">
        <v>1267</v>
      </c>
      <c r="D172" s="187">
        <v>2470320</v>
      </c>
      <c r="E172" s="187">
        <v>0</v>
      </c>
      <c r="F172" s="73">
        <f t="shared" si="2"/>
        <v>2470320</v>
      </c>
      <c r="G172" s="52"/>
      <c r="H172" s="52"/>
    </row>
    <row r="173" spans="1:8" ht="31.5">
      <c r="A173" s="189" t="s">
        <v>863</v>
      </c>
      <c r="B173" s="69" t="s">
        <v>1015</v>
      </c>
      <c r="C173" s="186" t="s">
        <v>1268</v>
      </c>
      <c r="D173" s="187">
        <v>2470320</v>
      </c>
      <c r="E173" s="187">
        <v>0</v>
      </c>
      <c r="F173" s="73">
        <f t="shared" si="2"/>
        <v>2470320</v>
      </c>
      <c r="G173" s="52"/>
      <c r="H173" s="52"/>
    </row>
    <row r="174" spans="1:8" ht="15.75">
      <c r="A174" s="189" t="s">
        <v>799</v>
      </c>
      <c r="B174" s="69" t="s">
        <v>1015</v>
      </c>
      <c r="C174" s="186" t="s">
        <v>1268</v>
      </c>
      <c r="D174" s="187">
        <v>2470320</v>
      </c>
      <c r="E174" s="187">
        <v>0</v>
      </c>
      <c r="F174" s="73">
        <f t="shared" si="2"/>
        <v>2470320</v>
      </c>
      <c r="G174" s="52"/>
      <c r="H174" s="52"/>
    </row>
    <row r="175" spans="1:8" ht="47.25">
      <c r="A175" s="189" t="s">
        <v>362</v>
      </c>
      <c r="B175" s="69" t="s">
        <v>1015</v>
      </c>
      <c r="C175" s="186" t="s">
        <v>397</v>
      </c>
      <c r="D175" s="187">
        <v>3367299</v>
      </c>
      <c r="E175" s="187">
        <v>0</v>
      </c>
      <c r="F175" s="73">
        <f t="shared" si="2"/>
        <v>3367299</v>
      </c>
      <c r="G175" s="52"/>
      <c r="H175" s="52"/>
    </row>
    <row r="176" spans="1:8" ht="31.5">
      <c r="A176" s="189" t="s">
        <v>863</v>
      </c>
      <c r="B176" s="69" t="s">
        <v>1015</v>
      </c>
      <c r="C176" s="186" t="s">
        <v>398</v>
      </c>
      <c r="D176" s="187">
        <v>3367299</v>
      </c>
      <c r="E176" s="187">
        <v>0</v>
      </c>
      <c r="F176" s="73">
        <f t="shared" si="2"/>
        <v>3367299</v>
      </c>
      <c r="G176" s="52"/>
      <c r="H176" s="52"/>
    </row>
    <row r="177" spans="1:8" ht="15.75">
      <c r="A177" s="189" t="s">
        <v>794</v>
      </c>
      <c r="B177" s="69" t="s">
        <v>1015</v>
      </c>
      <c r="C177" s="186" t="s">
        <v>398</v>
      </c>
      <c r="D177" s="187">
        <v>3367299</v>
      </c>
      <c r="E177" s="187">
        <v>0</v>
      </c>
      <c r="F177" s="73">
        <f t="shared" si="2"/>
        <v>3367299</v>
      </c>
      <c r="G177" s="52"/>
      <c r="H177" s="52"/>
    </row>
    <row r="178" spans="1:8" ht="47.25">
      <c r="A178" s="189" t="s">
        <v>363</v>
      </c>
      <c r="B178" s="69" t="s">
        <v>1015</v>
      </c>
      <c r="C178" s="186" t="s">
        <v>399</v>
      </c>
      <c r="D178" s="187">
        <v>2932704.6</v>
      </c>
      <c r="E178" s="187">
        <v>0</v>
      </c>
      <c r="F178" s="73">
        <f t="shared" si="2"/>
        <v>2932704.6</v>
      </c>
      <c r="G178" s="52"/>
      <c r="H178" s="52"/>
    </row>
    <row r="179" spans="1:8" ht="31.5">
      <c r="A179" s="189" t="s">
        <v>863</v>
      </c>
      <c r="B179" s="69" t="s">
        <v>1015</v>
      </c>
      <c r="C179" s="186" t="s">
        <v>400</v>
      </c>
      <c r="D179" s="187">
        <v>2932704.6</v>
      </c>
      <c r="E179" s="187">
        <v>0</v>
      </c>
      <c r="F179" s="73">
        <f t="shared" si="2"/>
        <v>2932704.6</v>
      </c>
      <c r="G179" s="52"/>
      <c r="H179" s="52"/>
    </row>
    <row r="180" spans="1:8" ht="15.75">
      <c r="A180" s="189" t="s">
        <v>794</v>
      </c>
      <c r="B180" s="69" t="s">
        <v>1015</v>
      </c>
      <c r="C180" s="186" t="s">
        <v>400</v>
      </c>
      <c r="D180" s="187">
        <v>2932704.6</v>
      </c>
      <c r="E180" s="187">
        <v>0</v>
      </c>
      <c r="F180" s="73">
        <f t="shared" si="2"/>
        <v>2932704.6</v>
      </c>
      <c r="G180" s="52"/>
      <c r="H180" s="52"/>
    </row>
    <row r="181" spans="1:8" ht="63">
      <c r="A181" s="189" t="s">
        <v>1136</v>
      </c>
      <c r="B181" s="69" t="s">
        <v>1015</v>
      </c>
      <c r="C181" s="186" t="s">
        <v>611</v>
      </c>
      <c r="D181" s="187">
        <v>488928</v>
      </c>
      <c r="E181" s="187">
        <v>114772</v>
      </c>
      <c r="F181" s="73">
        <f t="shared" si="2"/>
        <v>374156</v>
      </c>
      <c r="G181" s="52"/>
      <c r="H181" s="52"/>
    </row>
    <row r="182" spans="1:8" ht="15.75">
      <c r="A182" s="189" t="s">
        <v>864</v>
      </c>
      <c r="B182" s="69" t="s">
        <v>1015</v>
      </c>
      <c r="C182" s="186" t="s">
        <v>20</v>
      </c>
      <c r="D182" s="187">
        <v>488928</v>
      </c>
      <c r="E182" s="187">
        <v>114772</v>
      </c>
      <c r="F182" s="73">
        <f t="shared" si="2"/>
        <v>374156</v>
      </c>
      <c r="G182" s="52"/>
      <c r="H182" s="52"/>
    </row>
    <row r="183" spans="1:8" ht="15.75">
      <c r="A183" s="189" t="s">
        <v>805</v>
      </c>
      <c r="B183" s="69" t="s">
        <v>1015</v>
      </c>
      <c r="C183" s="186" t="s">
        <v>20</v>
      </c>
      <c r="D183" s="187">
        <v>488928</v>
      </c>
      <c r="E183" s="187">
        <v>114772</v>
      </c>
      <c r="F183" s="73">
        <f t="shared" si="2"/>
        <v>374156</v>
      </c>
      <c r="G183" s="52"/>
      <c r="H183" s="52"/>
    </row>
    <row r="184" spans="1:8" ht="15.75">
      <c r="A184" s="195" t="s">
        <v>674</v>
      </c>
      <c r="B184" s="72" t="s">
        <v>1015</v>
      </c>
      <c r="C184" s="196" t="s">
        <v>1341</v>
      </c>
      <c r="D184" s="197">
        <v>629000</v>
      </c>
      <c r="E184" s="197">
        <v>0</v>
      </c>
      <c r="F184" s="165">
        <f t="shared" si="2"/>
        <v>629000</v>
      </c>
      <c r="G184" s="52"/>
      <c r="H184" s="52"/>
    </row>
    <row r="185" spans="1:8" ht="51.75" customHeight="1">
      <c r="A185" s="189" t="s">
        <v>580</v>
      </c>
      <c r="B185" s="69" t="s">
        <v>1015</v>
      </c>
      <c r="C185" s="186" t="s">
        <v>612</v>
      </c>
      <c r="D185" s="187">
        <v>115000</v>
      </c>
      <c r="E185" s="187">
        <v>0</v>
      </c>
      <c r="F185" s="73">
        <f t="shared" si="2"/>
        <v>115000</v>
      </c>
      <c r="G185" s="52"/>
      <c r="H185" s="52"/>
    </row>
    <row r="186" spans="1:8" ht="47.25">
      <c r="A186" s="189" t="s">
        <v>868</v>
      </c>
      <c r="B186" s="69" t="s">
        <v>1015</v>
      </c>
      <c r="C186" s="186" t="s">
        <v>21</v>
      </c>
      <c r="D186" s="187">
        <v>115000</v>
      </c>
      <c r="E186" s="187">
        <v>0</v>
      </c>
      <c r="F186" s="73">
        <f t="shared" si="2"/>
        <v>115000</v>
      </c>
      <c r="G186" s="52"/>
      <c r="H186" s="52"/>
    </row>
    <row r="187" spans="1:8" ht="47.25">
      <c r="A187" s="189" t="s">
        <v>359</v>
      </c>
      <c r="B187" s="69" t="s">
        <v>1015</v>
      </c>
      <c r="C187" s="186" t="s">
        <v>21</v>
      </c>
      <c r="D187" s="187">
        <v>115000</v>
      </c>
      <c r="E187" s="187">
        <v>0</v>
      </c>
      <c r="F187" s="73">
        <f t="shared" si="2"/>
        <v>115000</v>
      </c>
      <c r="G187" s="52"/>
      <c r="H187" s="52"/>
    </row>
    <row r="188" spans="1:8" ht="53.25" customHeight="1">
      <c r="A188" s="189" t="s">
        <v>232</v>
      </c>
      <c r="B188" s="69" t="s">
        <v>1015</v>
      </c>
      <c r="C188" s="186" t="s">
        <v>1236</v>
      </c>
      <c r="D188" s="187">
        <v>404000</v>
      </c>
      <c r="E188" s="187">
        <v>0</v>
      </c>
      <c r="F188" s="73">
        <f t="shared" si="2"/>
        <v>404000</v>
      </c>
      <c r="G188" s="52"/>
      <c r="H188" s="52"/>
    </row>
    <row r="189" spans="1:8" ht="47.25">
      <c r="A189" s="189" t="s">
        <v>868</v>
      </c>
      <c r="B189" s="69" t="s">
        <v>1015</v>
      </c>
      <c r="C189" s="186" t="s">
        <v>22</v>
      </c>
      <c r="D189" s="187">
        <v>404000</v>
      </c>
      <c r="E189" s="187">
        <v>0</v>
      </c>
      <c r="F189" s="73">
        <f t="shared" si="2"/>
        <v>404000</v>
      </c>
      <c r="G189" s="52"/>
      <c r="H189" s="52"/>
    </row>
    <row r="190" spans="1:8" ht="67.5" customHeight="1">
      <c r="A190" s="189" t="s">
        <v>359</v>
      </c>
      <c r="B190" s="69" t="s">
        <v>1015</v>
      </c>
      <c r="C190" s="186" t="s">
        <v>22</v>
      </c>
      <c r="D190" s="187">
        <v>404000</v>
      </c>
      <c r="E190" s="187">
        <v>0</v>
      </c>
      <c r="F190" s="73">
        <f t="shared" si="2"/>
        <v>404000</v>
      </c>
      <c r="G190" s="52"/>
      <c r="H190" s="52"/>
    </row>
    <row r="191" spans="1:8" ht="63">
      <c r="A191" s="189" t="s">
        <v>256</v>
      </c>
      <c r="B191" s="69" t="s">
        <v>1015</v>
      </c>
      <c r="C191" s="186" t="s">
        <v>1269</v>
      </c>
      <c r="D191" s="187">
        <v>110000</v>
      </c>
      <c r="E191" s="187">
        <v>0</v>
      </c>
      <c r="F191" s="73">
        <f t="shared" si="2"/>
        <v>110000</v>
      </c>
      <c r="G191" s="52"/>
      <c r="H191" s="52"/>
    </row>
    <row r="192" spans="1:8" ht="31.5">
      <c r="A192" s="189" t="s">
        <v>863</v>
      </c>
      <c r="B192" s="69" t="s">
        <v>1015</v>
      </c>
      <c r="C192" s="186" t="s">
        <v>1270</v>
      </c>
      <c r="D192" s="187">
        <v>110000</v>
      </c>
      <c r="E192" s="187">
        <v>0</v>
      </c>
      <c r="F192" s="73">
        <f t="shared" si="2"/>
        <v>110000</v>
      </c>
      <c r="G192" s="52"/>
      <c r="H192" s="52"/>
    </row>
    <row r="193" spans="1:8" ht="15.75">
      <c r="A193" s="189" t="s">
        <v>794</v>
      </c>
      <c r="B193" s="69" t="s">
        <v>1015</v>
      </c>
      <c r="C193" s="186" t="s">
        <v>1270</v>
      </c>
      <c r="D193" s="187">
        <v>110000</v>
      </c>
      <c r="E193" s="187">
        <v>0</v>
      </c>
      <c r="F193" s="73">
        <f t="shared" si="2"/>
        <v>110000</v>
      </c>
      <c r="G193" s="52"/>
      <c r="H193" s="52"/>
    </row>
    <row r="194" spans="1:8" ht="15.75">
      <c r="A194" s="195" t="s">
        <v>1200</v>
      </c>
      <c r="B194" s="72" t="s">
        <v>1015</v>
      </c>
      <c r="C194" s="196" t="s">
        <v>1342</v>
      </c>
      <c r="D194" s="197">
        <v>236124334.53999999</v>
      </c>
      <c r="E194" s="197">
        <v>34220244.68</v>
      </c>
      <c r="F194" s="165">
        <f t="shared" si="2"/>
        <v>201904089.85999998</v>
      </c>
      <c r="G194" s="52"/>
      <c r="H194" s="52"/>
    </row>
    <row r="195" spans="1:8" ht="15.75">
      <c r="A195" s="195" t="s">
        <v>688</v>
      </c>
      <c r="B195" s="72" t="s">
        <v>1015</v>
      </c>
      <c r="C195" s="196" t="s">
        <v>96</v>
      </c>
      <c r="D195" s="197">
        <v>130041704.64</v>
      </c>
      <c r="E195" s="197">
        <v>18617200</v>
      </c>
      <c r="F195" s="165">
        <f t="shared" si="2"/>
        <v>111424504.64</v>
      </c>
      <c r="G195" s="52"/>
      <c r="H195" s="52"/>
    </row>
    <row r="196" spans="1:8" ht="31.5">
      <c r="A196" s="189" t="s">
        <v>257</v>
      </c>
      <c r="B196" s="69" t="s">
        <v>1015</v>
      </c>
      <c r="C196" s="186" t="s">
        <v>1271</v>
      </c>
      <c r="D196" s="187">
        <v>867138</v>
      </c>
      <c r="E196" s="187">
        <v>0</v>
      </c>
      <c r="F196" s="73">
        <f t="shared" si="2"/>
        <v>867138</v>
      </c>
      <c r="G196" s="52"/>
      <c r="H196" s="52"/>
    </row>
    <row r="197" spans="1:8" ht="31.5">
      <c r="A197" s="189" t="s">
        <v>863</v>
      </c>
      <c r="B197" s="69" t="s">
        <v>1015</v>
      </c>
      <c r="C197" s="186" t="s">
        <v>1272</v>
      </c>
      <c r="D197" s="187">
        <v>867138</v>
      </c>
      <c r="E197" s="187">
        <v>0</v>
      </c>
      <c r="F197" s="73">
        <f t="shared" si="2"/>
        <v>867138</v>
      </c>
      <c r="G197" s="52"/>
      <c r="H197" s="52"/>
    </row>
    <row r="198" spans="1:8" ht="15.75">
      <c r="A198" s="189" t="s">
        <v>794</v>
      </c>
      <c r="B198" s="69" t="s">
        <v>1015</v>
      </c>
      <c r="C198" s="186" t="s">
        <v>1272</v>
      </c>
      <c r="D198" s="187">
        <v>867138</v>
      </c>
      <c r="E198" s="187">
        <v>0</v>
      </c>
      <c r="F198" s="73">
        <f t="shared" si="2"/>
        <v>867138</v>
      </c>
      <c r="G198" s="52"/>
      <c r="H198" s="52"/>
    </row>
    <row r="199" spans="1:8" ht="15.75">
      <c r="A199" s="189" t="s">
        <v>494</v>
      </c>
      <c r="B199" s="69" t="s">
        <v>1015</v>
      </c>
      <c r="C199" s="186" t="s">
        <v>97</v>
      </c>
      <c r="D199" s="187">
        <v>1708000</v>
      </c>
      <c r="E199" s="187">
        <v>0</v>
      </c>
      <c r="F199" s="73">
        <f t="shared" si="2"/>
        <v>1708000</v>
      </c>
      <c r="G199" s="52"/>
      <c r="H199" s="52"/>
    </row>
    <row r="200" spans="1:8" ht="15.75">
      <c r="A200" s="189" t="s">
        <v>869</v>
      </c>
      <c r="B200" s="69" t="s">
        <v>1015</v>
      </c>
      <c r="C200" s="186" t="s">
        <v>23</v>
      </c>
      <c r="D200" s="187">
        <v>1708000</v>
      </c>
      <c r="E200" s="187">
        <v>0</v>
      </c>
      <c r="F200" s="73">
        <f t="shared" si="2"/>
        <v>1708000</v>
      </c>
      <c r="G200" s="52"/>
      <c r="H200" s="52"/>
    </row>
    <row r="201" spans="1:8" ht="15.75">
      <c r="A201" s="189" t="s">
        <v>800</v>
      </c>
      <c r="B201" s="69" t="s">
        <v>1015</v>
      </c>
      <c r="C201" s="186" t="s">
        <v>23</v>
      </c>
      <c r="D201" s="187">
        <v>1708000</v>
      </c>
      <c r="E201" s="187">
        <v>0</v>
      </c>
      <c r="F201" s="73">
        <f t="shared" ref="F201:F264" si="3">D201-E201</f>
        <v>1708000</v>
      </c>
      <c r="G201" s="52"/>
      <c r="H201" s="52"/>
    </row>
    <row r="202" spans="1:8" ht="63">
      <c r="A202" s="189" t="s">
        <v>147</v>
      </c>
      <c r="B202" s="69" t="s">
        <v>1015</v>
      </c>
      <c r="C202" s="186" t="s">
        <v>98</v>
      </c>
      <c r="D202" s="187">
        <v>118021092</v>
      </c>
      <c r="E202" s="187">
        <v>17488884.850000001</v>
      </c>
      <c r="F202" s="73">
        <f t="shared" si="3"/>
        <v>100532207.15000001</v>
      </c>
      <c r="G202" s="52"/>
      <c r="H202" s="52"/>
    </row>
    <row r="203" spans="1:8" ht="15.75">
      <c r="A203" s="189" t="s">
        <v>869</v>
      </c>
      <c r="B203" s="69" t="s">
        <v>1015</v>
      </c>
      <c r="C203" s="186" t="s">
        <v>24</v>
      </c>
      <c r="D203" s="187">
        <v>118021092</v>
      </c>
      <c r="E203" s="187">
        <v>17488884.850000001</v>
      </c>
      <c r="F203" s="73">
        <f t="shared" si="3"/>
        <v>100532207.15000001</v>
      </c>
      <c r="G203" s="52"/>
      <c r="H203" s="52"/>
    </row>
    <row r="204" spans="1:8" ht="15.75">
      <c r="A204" s="189" t="s">
        <v>800</v>
      </c>
      <c r="B204" s="69" t="s">
        <v>1015</v>
      </c>
      <c r="C204" s="186" t="s">
        <v>24</v>
      </c>
      <c r="D204" s="187">
        <v>118021092</v>
      </c>
      <c r="E204" s="187">
        <v>17488884.850000001</v>
      </c>
      <c r="F204" s="73">
        <f t="shared" si="3"/>
        <v>100532207.15000001</v>
      </c>
      <c r="G204" s="52"/>
      <c r="H204" s="52"/>
    </row>
    <row r="205" spans="1:8" ht="31.5">
      <c r="A205" s="189" t="s">
        <v>591</v>
      </c>
      <c r="B205" s="69" t="s">
        <v>1015</v>
      </c>
      <c r="C205" s="186" t="s">
        <v>613</v>
      </c>
      <c r="D205" s="187">
        <v>7614264</v>
      </c>
      <c r="E205" s="187">
        <v>1128315.1499999999</v>
      </c>
      <c r="F205" s="73">
        <f t="shared" si="3"/>
        <v>6485948.8499999996</v>
      </c>
      <c r="G205" s="52"/>
      <c r="H205" s="52"/>
    </row>
    <row r="206" spans="1:8" ht="15.75">
      <c r="A206" s="189" t="s">
        <v>869</v>
      </c>
      <c r="B206" s="69" t="s">
        <v>1015</v>
      </c>
      <c r="C206" s="186" t="s">
        <v>25</v>
      </c>
      <c r="D206" s="187">
        <v>7614264</v>
      </c>
      <c r="E206" s="187">
        <v>1128315.1499999999</v>
      </c>
      <c r="F206" s="73">
        <f t="shared" si="3"/>
        <v>6485948.8499999996</v>
      </c>
      <c r="G206" s="52"/>
      <c r="H206" s="52"/>
    </row>
    <row r="207" spans="1:8" ht="15.75">
      <c r="A207" s="189" t="s">
        <v>800</v>
      </c>
      <c r="B207" s="69" t="s">
        <v>1015</v>
      </c>
      <c r="C207" s="186" t="s">
        <v>25</v>
      </c>
      <c r="D207" s="187">
        <v>7614264</v>
      </c>
      <c r="E207" s="187">
        <v>1128315.1499999999</v>
      </c>
      <c r="F207" s="73">
        <f t="shared" si="3"/>
        <v>6485948.8499999996</v>
      </c>
      <c r="G207" s="52"/>
      <c r="H207" s="52"/>
    </row>
    <row r="208" spans="1:8" ht="31.5">
      <c r="A208" s="189" t="s">
        <v>592</v>
      </c>
      <c r="B208" s="69" t="s">
        <v>1015</v>
      </c>
      <c r="C208" s="186" t="s">
        <v>777</v>
      </c>
      <c r="D208" s="187">
        <v>1831210.64</v>
      </c>
      <c r="E208" s="187">
        <v>0</v>
      </c>
      <c r="F208" s="73">
        <f t="shared" si="3"/>
        <v>1831210.64</v>
      </c>
      <c r="G208" s="52"/>
      <c r="H208" s="52"/>
    </row>
    <row r="209" spans="1:8" ht="15.75">
      <c r="A209" s="189" t="s">
        <v>869</v>
      </c>
      <c r="B209" s="69" t="s">
        <v>1015</v>
      </c>
      <c r="C209" s="186" t="s">
        <v>26</v>
      </c>
      <c r="D209" s="187">
        <v>1831210.64</v>
      </c>
      <c r="E209" s="187">
        <v>0</v>
      </c>
      <c r="F209" s="73">
        <f t="shared" si="3"/>
        <v>1831210.64</v>
      </c>
      <c r="G209" s="52"/>
      <c r="H209" s="52"/>
    </row>
    <row r="210" spans="1:8" ht="15.75">
      <c r="A210" s="189" t="s">
        <v>800</v>
      </c>
      <c r="B210" s="69" t="s">
        <v>1015</v>
      </c>
      <c r="C210" s="186" t="s">
        <v>26</v>
      </c>
      <c r="D210" s="187">
        <v>1831210.64</v>
      </c>
      <c r="E210" s="187">
        <v>0</v>
      </c>
      <c r="F210" s="73">
        <f t="shared" si="3"/>
        <v>1831210.64</v>
      </c>
      <c r="G210" s="52"/>
      <c r="H210" s="52"/>
    </row>
    <row r="211" spans="1:8" ht="15.75">
      <c r="A211" s="195" t="s">
        <v>237</v>
      </c>
      <c r="B211" s="72" t="s">
        <v>1015</v>
      </c>
      <c r="C211" s="196" t="s">
        <v>1343</v>
      </c>
      <c r="D211" s="197">
        <v>50999629.009999998</v>
      </c>
      <c r="E211" s="197">
        <v>2367946</v>
      </c>
      <c r="F211" s="165">
        <f t="shared" si="3"/>
        <v>48631683.009999998</v>
      </c>
      <c r="G211" s="52"/>
      <c r="H211" s="52"/>
    </row>
    <row r="212" spans="1:8" ht="47.25">
      <c r="A212" s="189" t="s">
        <v>1109</v>
      </c>
      <c r="B212" s="69" t="s">
        <v>1015</v>
      </c>
      <c r="C212" s="186" t="s">
        <v>1116</v>
      </c>
      <c r="D212" s="187">
        <v>230000.01</v>
      </c>
      <c r="E212" s="187">
        <v>0</v>
      </c>
      <c r="F212" s="73">
        <f t="shared" si="3"/>
        <v>230000.01</v>
      </c>
      <c r="G212" s="52"/>
      <c r="H212" s="52"/>
    </row>
    <row r="213" spans="1:8" ht="31.5">
      <c r="A213" s="189" t="s">
        <v>863</v>
      </c>
      <c r="B213" s="69" t="s">
        <v>1015</v>
      </c>
      <c r="C213" s="186" t="s">
        <v>1117</v>
      </c>
      <c r="D213" s="187">
        <v>230000.01</v>
      </c>
      <c r="E213" s="187">
        <v>0</v>
      </c>
      <c r="F213" s="73">
        <f t="shared" si="3"/>
        <v>230000.01</v>
      </c>
      <c r="G213" s="52"/>
      <c r="H213" s="52"/>
    </row>
    <row r="214" spans="1:8" ht="15.75">
      <c r="A214" s="189" t="s">
        <v>800</v>
      </c>
      <c r="B214" s="69" t="s">
        <v>1015</v>
      </c>
      <c r="C214" s="186" t="s">
        <v>1117</v>
      </c>
      <c r="D214" s="187">
        <v>230000.01</v>
      </c>
      <c r="E214" s="187">
        <v>0</v>
      </c>
      <c r="F214" s="73">
        <f t="shared" si="3"/>
        <v>230000.01</v>
      </c>
      <c r="G214" s="52"/>
      <c r="H214" s="52"/>
    </row>
    <row r="215" spans="1:8" ht="31.5">
      <c r="A215" s="189" t="s">
        <v>757</v>
      </c>
      <c r="B215" s="69" t="s">
        <v>1015</v>
      </c>
      <c r="C215" s="186" t="s">
        <v>73</v>
      </c>
      <c r="D215" s="187">
        <v>49978629</v>
      </c>
      <c r="E215" s="187">
        <v>2367946</v>
      </c>
      <c r="F215" s="73">
        <f t="shared" si="3"/>
        <v>47610683</v>
      </c>
      <c r="G215" s="52"/>
      <c r="H215" s="52"/>
    </row>
    <row r="216" spans="1:8" ht="31.5">
      <c r="A216" s="189" t="s">
        <v>863</v>
      </c>
      <c r="B216" s="69" t="s">
        <v>1015</v>
      </c>
      <c r="C216" s="186" t="s">
        <v>27</v>
      </c>
      <c r="D216" s="187">
        <v>49978629</v>
      </c>
      <c r="E216" s="187">
        <v>2367946</v>
      </c>
      <c r="F216" s="73">
        <f t="shared" si="3"/>
        <v>47610683</v>
      </c>
      <c r="G216" s="52"/>
      <c r="H216" s="52"/>
    </row>
    <row r="217" spans="1:8" ht="15.75">
      <c r="A217" s="189" t="s">
        <v>798</v>
      </c>
      <c r="B217" s="69" t="s">
        <v>1015</v>
      </c>
      <c r="C217" s="186" t="s">
        <v>27</v>
      </c>
      <c r="D217" s="187">
        <v>21579383.5</v>
      </c>
      <c r="E217" s="187">
        <v>0</v>
      </c>
      <c r="F217" s="73">
        <f t="shared" si="3"/>
        <v>21579383.5</v>
      </c>
      <c r="G217" s="52"/>
      <c r="H217" s="52"/>
    </row>
    <row r="218" spans="1:8" ht="15.75">
      <c r="A218" s="189" t="s">
        <v>794</v>
      </c>
      <c r="B218" s="69" t="s">
        <v>1015</v>
      </c>
      <c r="C218" s="186" t="s">
        <v>27</v>
      </c>
      <c r="D218" s="187">
        <v>23852135</v>
      </c>
      <c r="E218" s="187">
        <v>2367946</v>
      </c>
      <c r="F218" s="73">
        <f t="shared" si="3"/>
        <v>21484189</v>
      </c>
      <c r="G218" s="52"/>
      <c r="H218" s="52"/>
    </row>
    <row r="219" spans="1:8" ht="15.75">
      <c r="A219" s="189" t="s">
        <v>797</v>
      </c>
      <c r="B219" s="69" t="s">
        <v>1015</v>
      </c>
      <c r="C219" s="186" t="s">
        <v>27</v>
      </c>
      <c r="D219" s="187">
        <v>4547110.5</v>
      </c>
      <c r="E219" s="187">
        <v>0</v>
      </c>
      <c r="F219" s="73">
        <f t="shared" si="3"/>
        <v>4547110.5</v>
      </c>
      <c r="G219" s="52"/>
      <c r="H219" s="52"/>
    </row>
    <row r="220" spans="1:8" ht="38.25" customHeight="1">
      <c r="A220" s="189" t="s">
        <v>215</v>
      </c>
      <c r="B220" s="69" t="s">
        <v>1015</v>
      </c>
      <c r="C220" s="186" t="s">
        <v>1273</v>
      </c>
      <c r="D220" s="187">
        <v>791000</v>
      </c>
      <c r="E220" s="187">
        <v>0</v>
      </c>
      <c r="F220" s="73">
        <f t="shared" si="3"/>
        <v>791000</v>
      </c>
      <c r="G220" s="52"/>
      <c r="H220" s="52"/>
    </row>
    <row r="221" spans="1:8" ht="47.25">
      <c r="A221" s="189" t="s">
        <v>1024</v>
      </c>
      <c r="B221" s="69" t="s">
        <v>1015</v>
      </c>
      <c r="C221" s="186" t="s">
        <v>1274</v>
      </c>
      <c r="D221" s="187">
        <v>791000</v>
      </c>
      <c r="E221" s="187">
        <v>0</v>
      </c>
      <c r="F221" s="73">
        <f t="shared" si="3"/>
        <v>791000</v>
      </c>
      <c r="G221" s="52"/>
      <c r="H221" s="52"/>
    </row>
    <row r="222" spans="1:8" ht="47.25">
      <c r="A222" s="189" t="s">
        <v>364</v>
      </c>
      <c r="B222" s="69" t="s">
        <v>1015</v>
      </c>
      <c r="C222" s="186" t="s">
        <v>1274</v>
      </c>
      <c r="D222" s="187">
        <v>791000</v>
      </c>
      <c r="E222" s="187">
        <v>0</v>
      </c>
      <c r="F222" s="73">
        <f t="shared" si="3"/>
        <v>791000</v>
      </c>
      <c r="G222" s="52"/>
      <c r="H222" s="52"/>
    </row>
    <row r="223" spans="1:8" ht="15.75">
      <c r="A223" s="195" t="s">
        <v>238</v>
      </c>
      <c r="B223" s="72" t="s">
        <v>1015</v>
      </c>
      <c r="C223" s="196" t="s">
        <v>1344</v>
      </c>
      <c r="D223" s="197">
        <v>37475920.520000003</v>
      </c>
      <c r="E223" s="197">
        <v>8244203.7599999998</v>
      </c>
      <c r="F223" s="165">
        <f t="shared" si="3"/>
        <v>29231716.760000005</v>
      </c>
      <c r="G223" s="52"/>
      <c r="H223" s="52"/>
    </row>
    <row r="224" spans="1:8" ht="15.75">
      <c r="A224" s="189" t="s">
        <v>651</v>
      </c>
      <c r="B224" s="69" t="s">
        <v>1015</v>
      </c>
      <c r="C224" s="186" t="s">
        <v>1345</v>
      </c>
      <c r="D224" s="187">
        <v>5645642.1200000001</v>
      </c>
      <c r="E224" s="187">
        <v>167321.72</v>
      </c>
      <c r="F224" s="73">
        <f t="shared" si="3"/>
        <v>5478320.4000000004</v>
      </c>
      <c r="G224" s="52"/>
      <c r="H224" s="52"/>
    </row>
    <row r="225" spans="1:8" ht="31.5">
      <c r="A225" s="189" t="s">
        <v>863</v>
      </c>
      <c r="B225" s="69" t="s">
        <v>1015</v>
      </c>
      <c r="C225" s="186" t="s">
        <v>28</v>
      </c>
      <c r="D225" s="187">
        <v>5645642.1200000001</v>
      </c>
      <c r="E225" s="187">
        <v>167321.72</v>
      </c>
      <c r="F225" s="73">
        <f t="shared" si="3"/>
        <v>5478320.4000000004</v>
      </c>
      <c r="G225" s="52"/>
      <c r="H225" s="52"/>
    </row>
    <row r="226" spans="1:8" ht="15.75">
      <c r="A226" s="189" t="s">
        <v>798</v>
      </c>
      <c r="B226" s="69" t="s">
        <v>1015</v>
      </c>
      <c r="C226" s="186" t="s">
        <v>28</v>
      </c>
      <c r="D226" s="187">
        <v>5624075</v>
      </c>
      <c r="E226" s="187">
        <v>167321.72</v>
      </c>
      <c r="F226" s="73">
        <f t="shared" si="3"/>
        <v>5456753.2800000003</v>
      </c>
      <c r="G226" s="52"/>
      <c r="H226" s="52"/>
    </row>
    <row r="227" spans="1:8" ht="31.5">
      <c r="A227" s="189" t="s">
        <v>801</v>
      </c>
      <c r="B227" s="69" t="s">
        <v>1015</v>
      </c>
      <c r="C227" s="186" t="s">
        <v>28</v>
      </c>
      <c r="D227" s="187">
        <v>21567.119999999999</v>
      </c>
      <c r="E227" s="187">
        <v>0</v>
      </c>
      <c r="F227" s="73">
        <f t="shared" si="3"/>
        <v>21567.119999999999</v>
      </c>
      <c r="G227" s="52"/>
      <c r="H227" s="52"/>
    </row>
    <row r="228" spans="1:8" ht="15.75">
      <c r="A228" s="189" t="s">
        <v>652</v>
      </c>
      <c r="B228" s="69" t="s">
        <v>1015</v>
      </c>
      <c r="C228" s="186" t="s">
        <v>1346</v>
      </c>
      <c r="D228" s="187">
        <v>16887266.899999999</v>
      </c>
      <c r="E228" s="187">
        <v>542294.24</v>
      </c>
      <c r="F228" s="73">
        <f t="shared" si="3"/>
        <v>16344972.659999998</v>
      </c>
      <c r="G228" s="52"/>
      <c r="H228" s="52"/>
    </row>
    <row r="229" spans="1:8" ht="31.5">
      <c r="A229" s="189" t="s">
        <v>863</v>
      </c>
      <c r="B229" s="69" t="s">
        <v>1015</v>
      </c>
      <c r="C229" s="186" t="s">
        <v>29</v>
      </c>
      <c r="D229" s="187">
        <v>16887266.899999999</v>
      </c>
      <c r="E229" s="187">
        <v>542294.24</v>
      </c>
      <c r="F229" s="73">
        <f t="shared" si="3"/>
        <v>16344972.659999998</v>
      </c>
      <c r="G229" s="52"/>
      <c r="H229" s="52"/>
    </row>
    <row r="230" spans="1:8" ht="15.75">
      <c r="A230" s="189" t="s">
        <v>798</v>
      </c>
      <c r="B230" s="69" t="s">
        <v>1015</v>
      </c>
      <c r="C230" s="186" t="s">
        <v>29</v>
      </c>
      <c r="D230" s="187">
        <v>1224521.76</v>
      </c>
      <c r="E230" s="187">
        <v>0</v>
      </c>
      <c r="F230" s="73">
        <f t="shared" si="3"/>
        <v>1224521.76</v>
      </c>
      <c r="G230" s="52"/>
      <c r="H230" s="52"/>
    </row>
    <row r="231" spans="1:8" ht="15.75">
      <c r="A231" s="189" t="s">
        <v>799</v>
      </c>
      <c r="B231" s="69" t="s">
        <v>1015</v>
      </c>
      <c r="C231" s="186" t="s">
        <v>29</v>
      </c>
      <c r="D231" s="187">
        <v>14962745.140000001</v>
      </c>
      <c r="E231" s="187">
        <v>542294.24</v>
      </c>
      <c r="F231" s="73">
        <f t="shared" si="3"/>
        <v>14420450.9</v>
      </c>
      <c r="G231" s="52"/>
      <c r="H231" s="52"/>
    </row>
    <row r="232" spans="1:8" ht="15.75">
      <c r="A232" s="189" t="s">
        <v>794</v>
      </c>
      <c r="B232" s="69" t="s">
        <v>1015</v>
      </c>
      <c r="C232" s="186" t="s">
        <v>29</v>
      </c>
      <c r="D232" s="187">
        <v>700000</v>
      </c>
      <c r="E232" s="187">
        <v>0</v>
      </c>
      <c r="F232" s="73">
        <f t="shared" si="3"/>
        <v>700000</v>
      </c>
      <c r="G232" s="52"/>
      <c r="H232" s="52"/>
    </row>
    <row r="233" spans="1:8" ht="31.5">
      <c r="A233" s="189" t="s">
        <v>931</v>
      </c>
      <c r="B233" s="69" t="s">
        <v>1015</v>
      </c>
      <c r="C233" s="186" t="s">
        <v>947</v>
      </c>
      <c r="D233" s="187">
        <v>1186411.2</v>
      </c>
      <c r="E233" s="187">
        <v>0</v>
      </c>
      <c r="F233" s="73">
        <f t="shared" si="3"/>
        <v>1186411.2</v>
      </c>
      <c r="G233" s="52"/>
      <c r="H233" s="52"/>
    </row>
    <row r="234" spans="1:8" ht="31.5">
      <c r="A234" s="189" t="s">
        <v>863</v>
      </c>
      <c r="B234" s="69" t="s">
        <v>1015</v>
      </c>
      <c r="C234" s="186" t="s">
        <v>30</v>
      </c>
      <c r="D234" s="187">
        <v>1186411.2</v>
      </c>
      <c r="E234" s="187">
        <v>0</v>
      </c>
      <c r="F234" s="73">
        <f t="shared" si="3"/>
        <v>1186411.2</v>
      </c>
      <c r="G234" s="52"/>
      <c r="H234" s="52"/>
    </row>
    <row r="235" spans="1:8" ht="15.75">
      <c r="A235" s="189" t="s">
        <v>799</v>
      </c>
      <c r="B235" s="69" t="s">
        <v>1015</v>
      </c>
      <c r="C235" s="186" t="s">
        <v>30</v>
      </c>
      <c r="D235" s="187">
        <v>1186411.2</v>
      </c>
      <c r="E235" s="187">
        <v>0</v>
      </c>
      <c r="F235" s="73">
        <f t="shared" si="3"/>
        <v>1186411.2</v>
      </c>
      <c r="G235" s="52"/>
      <c r="H235" s="52"/>
    </row>
    <row r="236" spans="1:8" ht="63">
      <c r="A236" s="189" t="s">
        <v>473</v>
      </c>
      <c r="B236" s="69" t="s">
        <v>1015</v>
      </c>
      <c r="C236" s="186" t="s">
        <v>1275</v>
      </c>
      <c r="D236" s="187">
        <v>1978890.48</v>
      </c>
      <c r="E236" s="187">
        <v>1978890.48</v>
      </c>
      <c r="F236" s="73">
        <f t="shared" si="3"/>
        <v>0</v>
      </c>
      <c r="G236" s="52"/>
      <c r="H236" s="52"/>
    </row>
    <row r="237" spans="1:8" ht="31.5">
      <c r="A237" s="189" t="s">
        <v>863</v>
      </c>
      <c r="B237" s="69" t="s">
        <v>1015</v>
      </c>
      <c r="C237" s="186" t="s">
        <v>1276</v>
      </c>
      <c r="D237" s="187">
        <v>1978890.48</v>
      </c>
      <c r="E237" s="187">
        <v>1978890.48</v>
      </c>
      <c r="F237" s="73">
        <f t="shared" si="3"/>
        <v>0</v>
      </c>
      <c r="G237" s="52"/>
      <c r="H237" s="52"/>
    </row>
    <row r="238" spans="1:8" ht="15.75">
      <c r="A238" s="189" t="s">
        <v>799</v>
      </c>
      <c r="B238" s="69" t="s">
        <v>1015</v>
      </c>
      <c r="C238" s="186" t="s">
        <v>1276</v>
      </c>
      <c r="D238" s="187">
        <v>1978890.48</v>
      </c>
      <c r="E238" s="187">
        <v>1978890.48</v>
      </c>
      <c r="F238" s="73">
        <f t="shared" si="3"/>
        <v>0</v>
      </c>
      <c r="G238" s="52"/>
      <c r="H238" s="52"/>
    </row>
    <row r="239" spans="1:8" ht="63">
      <c r="A239" s="189" t="s">
        <v>473</v>
      </c>
      <c r="B239" s="69" t="s">
        <v>1015</v>
      </c>
      <c r="C239" s="186" t="s">
        <v>137</v>
      </c>
      <c r="D239" s="187">
        <v>10704352</v>
      </c>
      <c r="E239" s="187">
        <v>5555697.3200000003</v>
      </c>
      <c r="F239" s="73">
        <f t="shared" si="3"/>
        <v>5148654.68</v>
      </c>
      <c r="G239" s="52"/>
      <c r="H239" s="52"/>
    </row>
    <row r="240" spans="1:8" ht="15.75" customHeight="1">
      <c r="A240" s="189" t="s">
        <v>863</v>
      </c>
      <c r="B240" s="69" t="s">
        <v>1015</v>
      </c>
      <c r="C240" s="186" t="s">
        <v>31</v>
      </c>
      <c r="D240" s="187">
        <v>10704352</v>
      </c>
      <c r="E240" s="187">
        <v>5555697.3200000003</v>
      </c>
      <c r="F240" s="73">
        <f t="shared" si="3"/>
        <v>5148654.68</v>
      </c>
      <c r="G240" s="52"/>
      <c r="H240" s="52"/>
    </row>
    <row r="241" spans="1:8" ht="15.75">
      <c r="A241" s="189" t="s">
        <v>799</v>
      </c>
      <c r="B241" s="69" t="s">
        <v>1015</v>
      </c>
      <c r="C241" s="186" t="s">
        <v>31</v>
      </c>
      <c r="D241" s="187">
        <v>10704352</v>
      </c>
      <c r="E241" s="187">
        <v>5555697.3200000003</v>
      </c>
      <c r="F241" s="73">
        <f t="shared" si="3"/>
        <v>5148654.68</v>
      </c>
      <c r="G241" s="52"/>
      <c r="H241" s="52"/>
    </row>
    <row r="242" spans="1:8" ht="78.75">
      <c r="A242" s="189" t="s">
        <v>1110</v>
      </c>
      <c r="B242" s="69" t="s">
        <v>1015</v>
      </c>
      <c r="C242" s="186" t="s">
        <v>1118</v>
      </c>
      <c r="D242" s="187">
        <v>240821.36</v>
      </c>
      <c r="E242" s="187">
        <v>0</v>
      </c>
      <c r="F242" s="73">
        <f t="shared" si="3"/>
        <v>240821.36</v>
      </c>
      <c r="G242" s="52"/>
      <c r="H242" s="52"/>
    </row>
    <row r="243" spans="1:8" ht="15.75">
      <c r="A243" s="189" t="s">
        <v>869</v>
      </c>
      <c r="B243" s="69" t="s">
        <v>1015</v>
      </c>
      <c r="C243" s="186" t="s">
        <v>1119</v>
      </c>
      <c r="D243" s="187">
        <v>240821.36</v>
      </c>
      <c r="E243" s="187">
        <v>0</v>
      </c>
      <c r="F243" s="73">
        <f t="shared" si="3"/>
        <v>240821.36</v>
      </c>
      <c r="G243" s="52"/>
      <c r="H243" s="52"/>
    </row>
    <row r="244" spans="1:8" ht="15.75">
      <c r="A244" s="189" t="s">
        <v>366</v>
      </c>
      <c r="B244" s="69" t="s">
        <v>1015</v>
      </c>
      <c r="C244" s="186" t="s">
        <v>1119</v>
      </c>
      <c r="D244" s="187">
        <v>240821.36</v>
      </c>
      <c r="E244" s="187">
        <v>0</v>
      </c>
      <c r="F244" s="73">
        <f t="shared" si="3"/>
        <v>240821.36</v>
      </c>
      <c r="G244" s="52"/>
      <c r="H244" s="52"/>
    </row>
    <row r="245" spans="1:8" ht="63">
      <c r="A245" s="189" t="s">
        <v>1111</v>
      </c>
      <c r="B245" s="69" t="s">
        <v>1015</v>
      </c>
      <c r="C245" s="186" t="s">
        <v>1120</v>
      </c>
      <c r="D245" s="187">
        <v>220736.56</v>
      </c>
      <c r="E245" s="187">
        <v>0</v>
      </c>
      <c r="F245" s="73">
        <f t="shared" si="3"/>
        <v>220736.56</v>
      </c>
      <c r="G245" s="52"/>
      <c r="H245" s="52"/>
    </row>
    <row r="246" spans="1:8" ht="15.75">
      <c r="A246" s="189" t="s">
        <v>869</v>
      </c>
      <c r="B246" s="69" t="s">
        <v>1015</v>
      </c>
      <c r="C246" s="186" t="s">
        <v>1121</v>
      </c>
      <c r="D246" s="187">
        <v>220736.56</v>
      </c>
      <c r="E246" s="187">
        <v>0</v>
      </c>
      <c r="F246" s="73">
        <f t="shared" si="3"/>
        <v>220736.56</v>
      </c>
      <c r="G246" s="52"/>
      <c r="H246" s="52"/>
    </row>
    <row r="247" spans="1:8" ht="15.75">
      <c r="A247" s="189" t="s">
        <v>366</v>
      </c>
      <c r="B247" s="69" t="s">
        <v>1015</v>
      </c>
      <c r="C247" s="186" t="s">
        <v>1121</v>
      </c>
      <c r="D247" s="187">
        <v>220736.56</v>
      </c>
      <c r="E247" s="187">
        <v>0</v>
      </c>
      <c r="F247" s="73">
        <f t="shared" si="3"/>
        <v>220736.56</v>
      </c>
      <c r="G247" s="52"/>
      <c r="H247" s="52"/>
    </row>
    <row r="248" spans="1:8" ht="31.5">
      <c r="A248" s="189" t="s">
        <v>973</v>
      </c>
      <c r="B248" s="69" t="s">
        <v>1015</v>
      </c>
      <c r="C248" s="186" t="s">
        <v>974</v>
      </c>
      <c r="D248" s="187">
        <v>611799.9</v>
      </c>
      <c r="E248" s="187">
        <v>0</v>
      </c>
      <c r="F248" s="73">
        <f t="shared" si="3"/>
        <v>611799.9</v>
      </c>
      <c r="G248" s="52"/>
      <c r="H248" s="52"/>
    </row>
    <row r="249" spans="1:8" ht="31.5">
      <c r="A249" s="189" t="s">
        <v>863</v>
      </c>
      <c r="B249" s="69" t="s">
        <v>1015</v>
      </c>
      <c r="C249" s="186" t="s">
        <v>32</v>
      </c>
      <c r="D249" s="187">
        <v>611799.9</v>
      </c>
      <c r="E249" s="187">
        <v>0</v>
      </c>
      <c r="F249" s="73">
        <f t="shared" si="3"/>
        <v>611799.9</v>
      </c>
      <c r="G249" s="52"/>
      <c r="H249" s="52"/>
    </row>
    <row r="250" spans="1:8" ht="15.75">
      <c r="A250" s="189" t="s">
        <v>800</v>
      </c>
      <c r="B250" s="69" t="s">
        <v>1015</v>
      </c>
      <c r="C250" s="186" t="s">
        <v>32</v>
      </c>
      <c r="D250" s="187">
        <v>611799.9</v>
      </c>
      <c r="E250" s="187">
        <v>0</v>
      </c>
      <c r="F250" s="73">
        <f t="shared" si="3"/>
        <v>611799.9</v>
      </c>
      <c r="G250" s="52"/>
      <c r="H250" s="52"/>
    </row>
    <row r="251" spans="1:8" ht="31.5">
      <c r="A251" s="195" t="s">
        <v>79</v>
      </c>
      <c r="B251" s="72" t="s">
        <v>1015</v>
      </c>
      <c r="C251" s="196" t="s">
        <v>932</v>
      </c>
      <c r="D251" s="197">
        <v>17607080.370000001</v>
      </c>
      <c r="E251" s="197">
        <v>4990894.92</v>
      </c>
      <c r="F251" s="165">
        <f t="shared" si="3"/>
        <v>12616185.450000001</v>
      </c>
      <c r="G251" s="52"/>
      <c r="H251" s="52"/>
    </row>
    <row r="252" spans="1:8" ht="31.5">
      <c r="A252" s="189" t="s">
        <v>1214</v>
      </c>
      <c r="B252" s="69" t="s">
        <v>1015</v>
      </c>
      <c r="C252" s="186" t="s">
        <v>933</v>
      </c>
      <c r="D252" s="187">
        <v>16661420.369999999</v>
      </c>
      <c r="E252" s="187">
        <v>4883044.92</v>
      </c>
      <c r="F252" s="73">
        <f t="shared" si="3"/>
        <v>11778375.449999999</v>
      </c>
      <c r="G252" s="52"/>
      <c r="H252" s="52"/>
    </row>
    <row r="253" spans="1:8" ht="15.75">
      <c r="A253" s="189" t="s">
        <v>865</v>
      </c>
      <c r="B253" s="69" t="s">
        <v>1015</v>
      </c>
      <c r="C253" s="186" t="s">
        <v>33</v>
      </c>
      <c r="D253" s="187">
        <v>12708354.220000001</v>
      </c>
      <c r="E253" s="187">
        <v>4419016.3899999997</v>
      </c>
      <c r="F253" s="73">
        <f t="shared" si="3"/>
        <v>8289337.830000001</v>
      </c>
      <c r="G253" s="52"/>
      <c r="H253" s="52"/>
    </row>
    <row r="254" spans="1:8" ht="15.75">
      <c r="A254" s="189" t="s">
        <v>790</v>
      </c>
      <c r="B254" s="69" t="s">
        <v>1015</v>
      </c>
      <c r="C254" s="186" t="s">
        <v>33</v>
      </c>
      <c r="D254" s="187">
        <v>9703486.0700000003</v>
      </c>
      <c r="E254" s="187">
        <v>3505398.72</v>
      </c>
      <c r="F254" s="73">
        <f t="shared" si="3"/>
        <v>6198087.3499999996</v>
      </c>
      <c r="G254" s="52"/>
      <c r="H254" s="52"/>
    </row>
    <row r="255" spans="1:8" ht="15.75">
      <c r="A255" s="189" t="s">
        <v>791</v>
      </c>
      <c r="B255" s="69" t="s">
        <v>1015</v>
      </c>
      <c r="C255" s="186" t="s">
        <v>33</v>
      </c>
      <c r="D255" s="187">
        <v>2930452.8</v>
      </c>
      <c r="E255" s="187">
        <v>890639.49</v>
      </c>
      <c r="F255" s="73">
        <f t="shared" si="3"/>
        <v>2039813.3099999998</v>
      </c>
      <c r="G255" s="52"/>
      <c r="H255" s="52"/>
    </row>
    <row r="256" spans="1:8" ht="15.75">
      <c r="A256" s="189" t="s">
        <v>794</v>
      </c>
      <c r="B256" s="69" t="s">
        <v>1015</v>
      </c>
      <c r="C256" s="186" t="s">
        <v>33</v>
      </c>
      <c r="D256" s="187">
        <v>31859.5</v>
      </c>
      <c r="E256" s="187">
        <v>1402</v>
      </c>
      <c r="F256" s="73">
        <f t="shared" si="3"/>
        <v>30457.5</v>
      </c>
      <c r="G256" s="52"/>
      <c r="H256" s="52"/>
    </row>
    <row r="257" spans="1:8" ht="31.5">
      <c r="A257" s="189" t="s">
        <v>792</v>
      </c>
      <c r="B257" s="69" t="s">
        <v>1015</v>
      </c>
      <c r="C257" s="186" t="s">
        <v>33</v>
      </c>
      <c r="D257" s="187">
        <v>42555.85</v>
      </c>
      <c r="E257" s="187">
        <v>21576.18</v>
      </c>
      <c r="F257" s="73">
        <f t="shared" si="3"/>
        <v>20979.67</v>
      </c>
      <c r="G257" s="52"/>
      <c r="H257" s="52"/>
    </row>
    <row r="258" spans="1:8" ht="31.5">
      <c r="A258" s="189" t="s">
        <v>863</v>
      </c>
      <c r="B258" s="69" t="s">
        <v>1015</v>
      </c>
      <c r="C258" s="186" t="s">
        <v>34</v>
      </c>
      <c r="D258" s="187">
        <v>3890798.13</v>
      </c>
      <c r="E258" s="187">
        <v>419610.51</v>
      </c>
      <c r="F258" s="73">
        <f t="shared" si="3"/>
        <v>3471187.62</v>
      </c>
      <c r="G258" s="52"/>
      <c r="H258" s="52"/>
    </row>
    <row r="259" spans="1:8" ht="15.75">
      <c r="A259" s="189" t="s">
        <v>795</v>
      </c>
      <c r="B259" s="69" t="s">
        <v>1015</v>
      </c>
      <c r="C259" s="186" t="s">
        <v>34</v>
      </c>
      <c r="D259" s="187">
        <v>98234.240000000005</v>
      </c>
      <c r="E259" s="187">
        <v>18442.55</v>
      </c>
      <c r="F259" s="73">
        <f t="shared" si="3"/>
        <v>79791.69</v>
      </c>
      <c r="G259" s="52"/>
      <c r="H259" s="52"/>
    </row>
    <row r="260" spans="1:8" ht="15.75">
      <c r="A260" s="189" t="s">
        <v>355</v>
      </c>
      <c r="B260" s="69" t="s">
        <v>1015</v>
      </c>
      <c r="C260" s="186" t="s">
        <v>34</v>
      </c>
      <c r="D260" s="187">
        <v>694080</v>
      </c>
      <c r="E260" s="187">
        <v>0</v>
      </c>
      <c r="F260" s="73">
        <f t="shared" si="3"/>
        <v>694080</v>
      </c>
      <c r="G260" s="52"/>
      <c r="H260" s="52"/>
    </row>
    <row r="261" spans="1:8" ht="15.75">
      <c r="A261" s="189" t="s">
        <v>798</v>
      </c>
      <c r="B261" s="69" t="s">
        <v>1015</v>
      </c>
      <c r="C261" s="186" t="s">
        <v>34</v>
      </c>
      <c r="D261" s="187">
        <v>895208.57</v>
      </c>
      <c r="E261" s="187">
        <v>193431.52</v>
      </c>
      <c r="F261" s="73">
        <f t="shared" si="3"/>
        <v>701777.04999999993</v>
      </c>
      <c r="G261" s="52"/>
      <c r="H261" s="52"/>
    </row>
    <row r="262" spans="1:8" ht="15.75">
      <c r="A262" s="189" t="s">
        <v>799</v>
      </c>
      <c r="B262" s="69" t="s">
        <v>1015</v>
      </c>
      <c r="C262" s="186" t="s">
        <v>34</v>
      </c>
      <c r="D262" s="187">
        <v>405046.55</v>
      </c>
      <c r="E262" s="187">
        <v>24839.62</v>
      </c>
      <c r="F262" s="73">
        <f t="shared" si="3"/>
        <v>380206.93</v>
      </c>
      <c r="G262" s="52"/>
      <c r="H262" s="52"/>
    </row>
    <row r="263" spans="1:8" ht="15.75">
      <c r="A263" s="189" t="s">
        <v>794</v>
      </c>
      <c r="B263" s="69" t="s">
        <v>1015</v>
      </c>
      <c r="C263" s="186" t="s">
        <v>34</v>
      </c>
      <c r="D263" s="187">
        <v>477337.73</v>
      </c>
      <c r="E263" s="187">
        <v>82030.7</v>
      </c>
      <c r="F263" s="73">
        <f t="shared" si="3"/>
        <v>395307.02999999997</v>
      </c>
      <c r="G263" s="52"/>
      <c r="H263" s="52"/>
    </row>
    <row r="264" spans="1:8" ht="15.75">
      <c r="A264" s="189" t="s">
        <v>802</v>
      </c>
      <c r="B264" s="69" t="s">
        <v>1015</v>
      </c>
      <c r="C264" s="186" t="s">
        <v>34</v>
      </c>
      <c r="D264" s="187">
        <v>8972.17</v>
      </c>
      <c r="E264" s="187">
        <v>4458.82</v>
      </c>
      <c r="F264" s="73">
        <f t="shared" si="3"/>
        <v>4513.3500000000004</v>
      </c>
      <c r="G264" s="52"/>
      <c r="H264" s="52"/>
    </row>
    <row r="265" spans="1:8" ht="15.75">
      <c r="A265" s="189" t="s">
        <v>800</v>
      </c>
      <c r="B265" s="69" t="s">
        <v>1015</v>
      </c>
      <c r="C265" s="186" t="s">
        <v>34</v>
      </c>
      <c r="D265" s="187">
        <v>11551.57</v>
      </c>
      <c r="E265" s="187">
        <v>0</v>
      </c>
      <c r="F265" s="73">
        <f t="shared" ref="F265:F328" si="4">D265-E265</f>
        <v>11551.57</v>
      </c>
      <c r="G265" s="52"/>
      <c r="H265" s="52"/>
    </row>
    <row r="266" spans="1:8" ht="15.75">
      <c r="A266" s="189" t="s">
        <v>803</v>
      </c>
      <c r="B266" s="69" t="s">
        <v>1015</v>
      </c>
      <c r="C266" s="186" t="s">
        <v>34</v>
      </c>
      <c r="D266" s="187">
        <v>824811.78</v>
      </c>
      <c r="E266" s="187">
        <v>78375</v>
      </c>
      <c r="F266" s="73">
        <f t="shared" si="4"/>
        <v>746436.78</v>
      </c>
      <c r="G266" s="52"/>
      <c r="H266" s="52"/>
    </row>
    <row r="267" spans="1:8" ht="15.75">
      <c r="A267" s="189" t="s">
        <v>797</v>
      </c>
      <c r="B267" s="69" t="s">
        <v>1015</v>
      </c>
      <c r="C267" s="186" t="s">
        <v>34</v>
      </c>
      <c r="D267" s="187">
        <v>475555.52</v>
      </c>
      <c r="E267" s="187">
        <v>18032.3</v>
      </c>
      <c r="F267" s="73">
        <f t="shared" si="4"/>
        <v>457523.22000000003</v>
      </c>
      <c r="G267" s="52"/>
      <c r="H267" s="52"/>
    </row>
    <row r="268" spans="1:8" ht="15.75">
      <c r="A268" s="189" t="s">
        <v>866</v>
      </c>
      <c r="B268" s="69" t="s">
        <v>1015</v>
      </c>
      <c r="C268" s="186" t="s">
        <v>1122</v>
      </c>
      <c r="D268" s="187">
        <v>19891.02</v>
      </c>
      <c r="E268" s="187">
        <v>19891.02</v>
      </c>
      <c r="F268" s="73">
        <f t="shared" si="4"/>
        <v>0</v>
      </c>
      <c r="G268" s="52"/>
      <c r="H268" s="52"/>
    </row>
    <row r="269" spans="1:8" ht="15.75">
      <c r="A269" s="189" t="s">
        <v>796</v>
      </c>
      <c r="B269" s="69" t="s">
        <v>1015</v>
      </c>
      <c r="C269" s="186" t="s">
        <v>1122</v>
      </c>
      <c r="D269" s="187">
        <v>19891.02</v>
      </c>
      <c r="E269" s="187">
        <v>19891.02</v>
      </c>
      <c r="F269" s="73">
        <f t="shared" si="4"/>
        <v>0</v>
      </c>
      <c r="G269" s="52"/>
      <c r="H269" s="52"/>
    </row>
    <row r="270" spans="1:8" ht="15.75">
      <c r="A270" s="189" t="s">
        <v>864</v>
      </c>
      <c r="B270" s="69" t="s">
        <v>1015</v>
      </c>
      <c r="C270" s="186" t="s">
        <v>324</v>
      </c>
      <c r="D270" s="187">
        <v>42377</v>
      </c>
      <c r="E270" s="187">
        <v>24527</v>
      </c>
      <c r="F270" s="73">
        <f t="shared" si="4"/>
        <v>17850</v>
      </c>
      <c r="G270" s="52"/>
      <c r="H270" s="52"/>
    </row>
    <row r="271" spans="1:8" ht="15.75">
      <c r="A271" s="189" t="s">
        <v>805</v>
      </c>
      <c r="B271" s="69" t="s">
        <v>1015</v>
      </c>
      <c r="C271" s="186" t="s">
        <v>324</v>
      </c>
      <c r="D271" s="187">
        <v>42377</v>
      </c>
      <c r="E271" s="187">
        <v>24527</v>
      </c>
      <c r="F271" s="73">
        <f t="shared" si="4"/>
        <v>17850</v>
      </c>
      <c r="G271" s="52"/>
      <c r="H271" s="52"/>
    </row>
    <row r="272" spans="1:8" ht="63">
      <c r="A272" s="189" t="s">
        <v>215</v>
      </c>
      <c r="B272" s="69" t="s">
        <v>1015</v>
      </c>
      <c r="C272" s="186" t="s">
        <v>975</v>
      </c>
      <c r="D272" s="187">
        <v>945660</v>
      </c>
      <c r="E272" s="187">
        <v>107850</v>
      </c>
      <c r="F272" s="73">
        <f t="shared" si="4"/>
        <v>837810</v>
      </c>
      <c r="G272" s="52"/>
      <c r="H272" s="52"/>
    </row>
    <row r="273" spans="1:8" ht="31.5">
      <c r="A273" s="189" t="s">
        <v>863</v>
      </c>
      <c r="B273" s="69" t="s">
        <v>1015</v>
      </c>
      <c r="C273" s="186" t="s">
        <v>325</v>
      </c>
      <c r="D273" s="187">
        <v>945660</v>
      </c>
      <c r="E273" s="187">
        <v>107850</v>
      </c>
      <c r="F273" s="73">
        <f t="shared" si="4"/>
        <v>837810</v>
      </c>
      <c r="G273" s="52"/>
      <c r="H273" s="52"/>
    </row>
    <row r="274" spans="1:8" ht="15.75">
      <c r="A274" s="189" t="s">
        <v>794</v>
      </c>
      <c r="B274" s="69" t="s">
        <v>1015</v>
      </c>
      <c r="C274" s="186" t="s">
        <v>325</v>
      </c>
      <c r="D274" s="187">
        <v>945660</v>
      </c>
      <c r="E274" s="187">
        <v>107850</v>
      </c>
      <c r="F274" s="73">
        <f t="shared" si="4"/>
        <v>837810</v>
      </c>
      <c r="G274" s="52"/>
      <c r="H274" s="52"/>
    </row>
    <row r="275" spans="1:8" ht="15.75">
      <c r="A275" s="195" t="s">
        <v>654</v>
      </c>
      <c r="B275" s="72" t="s">
        <v>1015</v>
      </c>
      <c r="C275" s="196" t="s">
        <v>934</v>
      </c>
      <c r="D275" s="197">
        <v>16372015.949999999</v>
      </c>
      <c r="E275" s="197">
        <v>0</v>
      </c>
      <c r="F275" s="165">
        <f t="shared" si="4"/>
        <v>16372015.949999999</v>
      </c>
      <c r="G275" s="52"/>
      <c r="H275" s="52"/>
    </row>
    <row r="276" spans="1:8" ht="31.5">
      <c r="A276" s="195" t="s">
        <v>655</v>
      </c>
      <c r="B276" s="72" t="s">
        <v>1015</v>
      </c>
      <c r="C276" s="196" t="s">
        <v>935</v>
      </c>
      <c r="D276" s="197">
        <v>213517.45</v>
      </c>
      <c r="E276" s="197">
        <v>0</v>
      </c>
      <c r="F276" s="165">
        <f t="shared" si="4"/>
        <v>213517.45</v>
      </c>
      <c r="G276" s="52"/>
      <c r="H276" s="52"/>
    </row>
    <row r="277" spans="1:8" ht="31.5">
      <c r="A277" s="189" t="s">
        <v>656</v>
      </c>
      <c r="B277" s="69" t="s">
        <v>1015</v>
      </c>
      <c r="C277" s="186" t="s">
        <v>936</v>
      </c>
      <c r="D277" s="187">
        <v>26850.78</v>
      </c>
      <c r="E277" s="187">
        <v>0</v>
      </c>
      <c r="F277" s="73">
        <f t="shared" si="4"/>
        <v>26850.78</v>
      </c>
      <c r="G277" s="52"/>
      <c r="H277" s="52"/>
    </row>
    <row r="278" spans="1:8" ht="31.5">
      <c r="A278" s="189" t="s">
        <v>863</v>
      </c>
      <c r="B278" s="69" t="s">
        <v>1015</v>
      </c>
      <c r="C278" s="186" t="s">
        <v>326</v>
      </c>
      <c r="D278" s="187">
        <v>26850.78</v>
      </c>
      <c r="E278" s="187">
        <v>0</v>
      </c>
      <c r="F278" s="73">
        <f t="shared" si="4"/>
        <v>26850.78</v>
      </c>
      <c r="G278" s="52"/>
      <c r="H278" s="52"/>
    </row>
    <row r="279" spans="1:8" ht="15.75">
      <c r="A279" s="189" t="s">
        <v>794</v>
      </c>
      <c r="B279" s="69" t="s">
        <v>1015</v>
      </c>
      <c r="C279" s="186" t="s">
        <v>326</v>
      </c>
      <c r="D279" s="187">
        <v>26850.78</v>
      </c>
      <c r="E279" s="187">
        <v>0</v>
      </c>
      <c r="F279" s="73">
        <f t="shared" si="4"/>
        <v>26850.78</v>
      </c>
      <c r="G279" s="52"/>
      <c r="H279" s="52"/>
    </row>
    <row r="280" spans="1:8" ht="47.25">
      <c r="A280" s="189" t="s">
        <v>258</v>
      </c>
      <c r="B280" s="69" t="s">
        <v>1015</v>
      </c>
      <c r="C280" s="186" t="s">
        <v>1277</v>
      </c>
      <c r="D280" s="187">
        <v>186666.67</v>
      </c>
      <c r="E280" s="187">
        <v>0</v>
      </c>
      <c r="F280" s="73">
        <f t="shared" si="4"/>
        <v>186666.67</v>
      </c>
      <c r="G280" s="52"/>
      <c r="H280" s="52"/>
    </row>
    <row r="281" spans="1:8" ht="31.5">
      <c r="A281" s="189" t="s">
        <v>863</v>
      </c>
      <c r="B281" s="69" t="s">
        <v>1015</v>
      </c>
      <c r="C281" s="186" t="s">
        <v>1278</v>
      </c>
      <c r="D281" s="187">
        <v>186666.67</v>
      </c>
      <c r="E281" s="187">
        <v>0</v>
      </c>
      <c r="F281" s="73">
        <f t="shared" si="4"/>
        <v>186666.67</v>
      </c>
      <c r="G281" s="52"/>
      <c r="H281" s="52"/>
    </row>
    <row r="282" spans="1:8" ht="15.75">
      <c r="A282" s="189" t="s">
        <v>794</v>
      </c>
      <c r="B282" s="69" t="s">
        <v>1015</v>
      </c>
      <c r="C282" s="186" t="s">
        <v>1278</v>
      </c>
      <c r="D282" s="187">
        <v>186666.67</v>
      </c>
      <c r="E282" s="187">
        <v>0</v>
      </c>
      <c r="F282" s="73">
        <f t="shared" si="4"/>
        <v>186666.67</v>
      </c>
      <c r="G282" s="52"/>
      <c r="H282" s="52"/>
    </row>
    <row r="283" spans="1:8" ht="15.75">
      <c r="A283" s="195" t="s">
        <v>1042</v>
      </c>
      <c r="B283" s="72" t="s">
        <v>1015</v>
      </c>
      <c r="C283" s="196" t="s">
        <v>681</v>
      </c>
      <c r="D283" s="197">
        <v>16158498.5</v>
      </c>
      <c r="E283" s="197">
        <v>0</v>
      </c>
      <c r="F283" s="165">
        <f t="shared" si="4"/>
        <v>16158498.5</v>
      </c>
      <c r="G283" s="52"/>
      <c r="H283" s="52"/>
    </row>
    <row r="284" spans="1:8" ht="31.5">
      <c r="A284" s="189" t="s">
        <v>870</v>
      </c>
      <c r="B284" s="69" t="s">
        <v>1015</v>
      </c>
      <c r="C284" s="186" t="s">
        <v>327</v>
      </c>
      <c r="D284" s="187">
        <v>8988605.6600000001</v>
      </c>
      <c r="E284" s="187">
        <v>0</v>
      </c>
      <c r="F284" s="73">
        <f t="shared" si="4"/>
        <v>8988605.6600000001</v>
      </c>
      <c r="G284" s="52"/>
      <c r="H284" s="52"/>
    </row>
    <row r="285" spans="1:8" ht="31.5">
      <c r="A285" s="189" t="s">
        <v>863</v>
      </c>
      <c r="B285" s="69" t="s">
        <v>1015</v>
      </c>
      <c r="C285" s="186" t="s">
        <v>328</v>
      </c>
      <c r="D285" s="187">
        <v>8988605.6600000001</v>
      </c>
      <c r="E285" s="187">
        <v>0</v>
      </c>
      <c r="F285" s="73">
        <f t="shared" si="4"/>
        <v>8988605.6600000001</v>
      </c>
      <c r="G285" s="52"/>
      <c r="H285" s="52"/>
    </row>
    <row r="286" spans="1:8" ht="15.75">
      <c r="A286" s="189" t="s">
        <v>794</v>
      </c>
      <c r="B286" s="69" t="s">
        <v>1015</v>
      </c>
      <c r="C286" s="186" t="s">
        <v>328</v>
      </c>
      <c r="D286" s="187">
        <v>8988605.6600000001</v>
      </c>
      <c r="E286" s="187">
        <v>0</v>
      </c>
      <c r="F286" s="73">
        <f t="shared" si="4"/>
        <v>8988605.6600000001</v>
      </c>
      <c r="G286" s="52"/>
      <c r="H286" s="52"/>
    </row>
    <row r="287" spans="1:8" ht="94.5">
      <c r="A287" s="189" t="s">
        <v>2</v>
      </c>
      <c r="B287" s="69" t="s">
        <v>1015</v>
      </c>
      <c r="C287" s="186" t="s">
        <v>682</v>
      </c>
      <c r="D287" s="187">
        <v>36559.51</v>
      </c>
      <c r="E287" s="187">
        <v>0</v>
      </c>
      <c r="F287" s="73">
        <f t="shared" si="4"/>
        <v>36559.51</v>
      </c>
      <c r="G287" s="52"/>
      <c r="H287" s="52"/>
    </row>
    <row r="288" spans="1:8" ht="31.5">
      <c r="A288" s="189" t="s">
        <v>863</v>
      </c>
      <c r="B288" s="69" t="s">
        <v>1015</v>
      </c>
      <c r="C288" s="186" t="s">
        <v>329</v>
      </c>
      <c r="D288" s="187">
        <v>36559.51</v>
      </c>
      <c r="E288" s="187">
        <v>0</v>
      </c>
      <c r="F288" s="73">
        <f t="shared" si="4"/>
        <v>36559.51</v>
      </c>
      <c r="G288" s="52"/>
      <c r="H288" s="52"/>
    </row>
    <row r="289" spans="1:8" ht="15.75">
      <c r="A289" s="189" t="s">
        <v>794</v>
      </c>
      <c r="B289" s="69" t="s">
        <v>1015</v>
      </c>
      <c r="C289" s="186" t="s">
        <v>329</v>
      </c>
      <c r="D289" s="187">
        <v>36559.51</v>
      </c>
      <c r="E289" s="187">
        <v>0</v>
      </c>
      <c r="F289" s="73">
        <f t="shared" si="4"/>
        <v>36559.51</v>
      </c>
      <c r="G289" s="52"/>
      <c r="H289" s="52"/>
    </row>
    <row r="290" spans="1:8" ht="63">
      <c r="A290" s="189" t="s">
        <v>365</v>
      </c>
      <c r="B290" s="69" t="s">
        <v>1015</v>
      </c>
      <c r="C290" s="186" t="s">
        <v>401</v>
      </c>
      <c r="D290" s="187">
        <v>7133333.3300000001</v>
      </c>
      <c r="E290" s="187">
        <v>0</v>
      </c>
      <c r="F290" s="73">
        <f t="shared" si="4"/>
        <v>7133333.3300000001</v>
      </c>
      <c r="G290" s="52"/>
      <c r="H290" s="52"/>
    </row>
    <row r="291" spans="1:8" ht="31.5">
      <c r="A291" s="189" t="s">
        <v>863</v>
      </c>
      <c r="B291" s="69" t="s">
        <v>1015</v>
      </c>
      <c r="C291" s="186" t="s">
        <v>402</v>
      </c>
      <c r="D291" s="187">
        <v>7133333.3300000001</v>
      </c>
      <c r="E291" s="187">
        <v>0</v>
      </c>
      <c r="F291" s="73">
        <f t="shared" si="4"/>
        <v>7133333.3300000001</v>
      </c>
      <c r="G291" s="52"/>
      <c r="H291" s="52"/>
    </row>
    <row r="292" spans="1:8" ht="15.75">
      <c r="A292" s="189" t="s">
        <v>794</v>
      </c>
      <c r="B292" s="69" t="s">
        <v>1015</v>
      </c>
      <c r="C292" s="186" t="s">
        <v>402</v>
      </c>
      <c r="D292" s="187">
        <v>7133333.3300000001</v>
      </c>
      <c r="E292" s="187">
        <v>0</v>
      </c>
      <c r="F292" s="73">
        <f t="shared" si="4"/>
        <v>7133333.3300000001</v>
      </c>
      <c r="G292" s="52"/>
      <c r="H292" s="52"/>
    </row>
    <row r="293" spans="1:8" ht="15.75">
      <c r="A293" s="195" t="s">
        <v>657</v>
      </c>
      <c r="B293" s="72" t="s">
        <v>1015</v>
      </c>
      <c r="C293" s="196" t="s">
        <v>614</v>
      </c>
      <c r="D293" s="197">
        <v>253049022.13999999</v>
      </c>
      <c r="E293" s="197">
        <v>22060735.629999999</v>
      </c>
      <c r="F293" s="165">
        <f t="shared" si="4"/>
        <v>230988286.50999999</v>
      </c>
      <c r="G293" s="52"/>
      <c r="H293" s="52"/>
    </row>
    <row r="294" spans="1:8" ht="15.75">
      <c r="A294" s="195" t="s">
        <v>938</v>
      </c>
      <c r="B294" s="72" t="s">
        <v>1015</v>
      </c>
      <c r="C294" s="196" t="s">
        <v>615</v>
      </c>
      <c r="D294" s="197">
        <v>232984220</v>
      </c>
      <c r="E294" s="197">
        <v>22060735.629999999</v>
      </c>
      <c r="F294" s="165">
        <f t="shared" si="4"/>
        <v>210923484.37</v>
      </c>
      <c r="G294" s="52"/>
      <c r="H294" s="52"/>
    </row>
    <row r="295" spans="1:8" ht="47.25">
      <c r="A295" s="189" t="s">
        <v>259</v>
      </c>
      <c r="B295" s="69" t="s">
        <v>1015</v>
      </c>
      <c r="C295" s="186" t="s">
        <v>1279</v>
      </c>
      <c r="D295" s="187">
        <v>107984220</v>
      </c>
      <c r="E295" s="187">
        <v>0</v>
      </c>
      <c r="F295" s="73">
        <f t="shared" si="4"/>
        <v>107984220</v>
      </c>
      <c r="G295" s="52"/>
      <c r="H295" s="52"/>
    </row>
    <row r="296" spans="1:8" ht="31.5">
      <c r="A296" s="189" t="s">
        <v>863</v>
      </c>
      <c r="B296" s="69" t="s">
        <v>1015</v>
      </c>
      <c r="C296" s="186" t="s">
        <v>1280</v>
      </c>
      <c r="D296" s="187">
        <v>107984220</v>
      </c>
      <c r="E296" s="187">
        <v>0</v>
      </c>
      <c r="F296" s="73">
        <f t="shared" si="4"/>
        <v>107984220</v>
      </c>
      <c r="G296" s="52"/>
      <c r="H296" s="52"/>
    </row>
    <row r="297" spans="1:8" ht="15.75">
      <c r="A297" s="189" t="s">
        <v>799</v>
      </c>
      <c r="B297" s="69" t="s">
        <v>1015</v>
      </c>
      <c r="C297" s="186" t="s">
        <v>1280</v>
      </c>
      <c r="D297" s="187">
        <v>103102820</v>
      </c>
      <c r="E297" s="187">
        <v>0</v>
      </c>
      <c r="F297" s="73">
        <f t="shared" si="4"/>
        <v>103102820</v>
      </c>
      <c r="G297" s="52"/>
      <c r="H297" s="52"/>
    </row>
    <row r="298" spans="1:8" ht="33.75" customHeight="1">
      <c r="A298" s="189" t="s">
        <v>794</v>
      </c>
      <c r="B298" s="69" t="s">
        <v>1015</v>
      </c>
      <c r="C298" s="186" t="s">
        <v>1280</v>
      </c>
      <c r="D298" s="187">
        <v>4881400</v>
      </c>
      <c r="E298" s="187">
        <v>0</v>
      </c>
      <c r="F298" s="73">
        <f t="shared" si="4"/>
        <v>4881400</v>
      </c>
      <c r="G298" s="52"/>
      <c r="H298" s="52"/>
    </row>
    <row r="299" spans="1:8" ht="47.25">
      <c r="A299" s="189" t="s">
        <v>259</v>
      </c>
      <c r="B299" s="69" t="s">
        <v>1015</v>
      </c>
      <c r="C299" s="186" t="s">
        <v>1281</v>
      </c>
      <c r="D299" s="187">
        <v>125000000</v>
      </c>
      <c r="E299" s="187">
        <v>22060735.629999999</v>
      </c>
      <c r="F299" s="73">
        <f t="shared" si="4"/>
        <v>102939264.37</v>
      </c>
      <c r="G299" s="52"/>
      <c r="H299" s="52"/>
    </row>
    <row r="300" spans="1:8" ht="31.5">
      <c r="A300" s="189" t="s">
        <v>863</v>
      </c>
      <c r="B300" s="69" t="s">
        <v>1015</v>
      </c>
      <c r="C300" s="186" t="s">
        <v>1282</v>
      </c>
      <c r="D300" s="187">
        <v>125000000</v>
      </c>
      <c r="E300" s="187">
        <v>22060735.629999999</v>
      </c>
      <c r="F300" s="73">
        <f t="shared" si="4"/>
        <v>102939264.37</v>
      </c>
      <c r="G300" s="52"/>
      <c r="H300" s="52"/>
    </row>
    <row r="301" spans="1:8" ht="15.75">
      <c r="A301" s="189" t="s">
        <v>799</v>
      </c>
      <c r="B301" s="69" t="s">
        <v>1015</v>
      </c>
      <c r="C301" s="186" t="s">
        <v>1282</v>
      </c>
      <c r="D301" s="187">
        <v>125000000</v>
      </c>
      <c r="E301" s="187">
        <v>22060735.629999999</v>
      </c>
      <c r="F301" s="73">
        <f t="shared" si="4"/>
        <v>102939264.37</v>
      </c>
      <c r="G301" s="52"/>
      <c r="H301" s="52"/>
    </row>
    <row r="302" spans="1:8" ht="15.75">
      <c r="A302" s="195" t="s">
        <v>273</v>
      </c>
      <c r="B302" s="72" t="s">
        <v>1015</v>
      </c>
      <c r="C302" s="196" t="s">
        <v>1283</v>
      </c>
      <c r="D302" s="197">
        <v>20064802.140000001</v>
      </c>
      <c r="E302" s="197">
        <v>0</v>
      </c>
      <c r="F302" s="165">
        <f t="shared" si="4"/>
        <v>20064802.140000001</v>
      </c>
      <c r="G302" s="52"/>
      <c r="H302" s="52"/>
    </row>
    <row r="303" spans="1:8" ht="31.5">
      <c r="A303" s="189" t="s">
        <v>806</v>
      </c>
      <c r="B303" s="69" t="s">
        <v>1015</v>
      </c>
      <c r="C303" s="186" t="s">
        <v>1284</v>
      </c>
      <c r="D303" s="187">
        <v>20064802.140000001</v>
      </c>
      <c r="E303" s="187">
        <v>0</v>
      </c>
      <c r="F303" s="73">
        <f t="shared" si="4"/>
        <v>20064802.140000001</v>
      </c>
      <c r="G303" s="52"/>
      <c r="H303" s="52"/>
    </row>
    <row r="304" spans="1:8" ht="15.75">
      <c r="A304" s="189" t="s">
        <v>869</v>
      </c>
      <c r="B304" s="69" t="s">
        <v>1015</v>
      </c>
      <c r="C304" s="186" t="s">
        <v>1285</v>
      </c>
      <c r="D304" s="187">
        <v>20064802.140000001</v>
      </c>
      <c r="E304" s="187">
        <v>0</v>
      </c>
      <c r="F304" s="73">
        <f t="shared" si="4"/>
        <v>20064802.140000001</v>
      </c>
      <c r="G304" s="52"/>
      <c r="H304" s="52"/>
    </row>
    <row r="305" spans="1:8" ht="15.75">
      <c r="A305" s="189" t="s">
        <v>366</v>
      </c>
      <c r="B305" s="69" t="s">
        <v>1015</v>
      </c>
      <c r="C305" s="186" t="s">
        <v>1285</v>
      </c>
      <c r="D305" s="187">
        <v>20064802.140000001</v>
      </c>
      <c r="E305" s="187">
        <v>0</v>
      </c>
      <c r="F305" s="73">
        <f t="shared" si="4"/>
        <v>20064802.140000001</v>
      </c>
      <c r="G305" s="52"/>
      <c r="H305" s="52"/>
    </row>
    <row r="306" spans="1:8" ht="15.75">
      <c r="A306" s="195" t="s">
        <v>586</v>
      </c>
      <c r="B306" s="72" t="s">
        <v>1015</v>
      </c>
      <c r="C306" s="196" t="s">
        <v>40</v>
      </c>
      <c r="D306" s="197">
        <v>260705</v>
      </c>
      <c r="E306" s="197">
        <v>77280</v>
      </c>
      <c r="F306" s="165">
        <f t="shared" si="4"/>
        <v>183425</v>
      </c>
      <c r="G306" s="52"/>
      <c r="H306" s="52"/>
    </row>
    <row r="307" spans="1:8" ht="15.75">
      <c r="A307" s="195" t="s">
        <v>587</v>
      </c>
      <c r="B307" s="72" t="s">
        <v>1015</v>
      </c>
      <c r="C307" s="196" t="s">
        <v>274</v>
      </c>
      <c r="D307" s="197">
        <v>260705</v>
      </c>
      <c r="E307" s="197">
        <v>77280</v>
      </c>
      <c r="F307" s="165">
        <f t="shared" si="4"/>
        <v>183425</v>
      </c>
      <c r="G307" s="52"/>
      <c r="H307" s="52"/>
    </row>
    <row r="308" spans="1:8" ht="94.5">
      <c r="A308" s="189" t="s">
        <v>807</v>
      </c>
      <c r="B308" s="69" t="s">
        <v>1015</v>
      </c>
      <c r="C308" s="186" t="s">
        <v>983</v>
      </c>
      <c r="D308" s="187">
        <v>180000</v>
      </c>
      <c r="E308" s="187">
        <v>0</v>
      </c>
      <c r="F308" s="73">
        <f t="shared" si="4"/>
        <v>180000</v>
      </c>
      <c r="G308" s="52"/>
      <c r="H308" s="52"/>
    </row>
    <row r="309" spans="1:8" ht="15.75">
      <c r="A309" s="189" t="s">
        <v>772</v>
      </c>
      <c r="B309" s="69" t="s">
        <v>1015</v>
      </c>
      <c r="C309" s="186" t="s">
        <v>984</v>
      </c>
      <c r="D309" s="187">
        <v>180000</v>
      </c>
      <c r="E309" s="187">
        <v>0</v>
      </c>
      <c r="F309" s="73">
        <f t="shared" si="4"/>
        <v>180000</v>
      </c>
      <c r="G309" s="52"/>
      <c r="H309" s="52"/>
    </row>
    <row r="310" spans="1:8" ht="15.75">
      <c r="A310" s="189" t="s">
        <v>367</v>
      </c>
      <c r="B310" s="69" t="s">
        <v>1015</v>
      </c>
      <c r="C310" s="186" t="s">
        <v>984</v>
      </c>
      <c r="D310" s="187">
        <v>180000</v>
      </c>
      <c r="E310" s="187">
        <v>0</v>
      </c>
      <c r="F310" s="73">
        <f t="shared" si="4"/>
        <v>180000</v>
      </c>
      <c r="G310" s="52"/>
      <c r="H310" s="52"/>
    </row>
    <row r="311" spans="1:8" ht="47.25">
      <c r="A311" s="189" t="s">
        <v>150</v>
      </c>
      <c r="B311" s="69" t="s">
        <v>1015</v>
      </c>
      <c r="C311" s="186" t="s">
        <v>819</v>
      </c>
      <c r="D311" s="187">
        <v>80705</v>
      </c>
      <c r="E311" s="187">
        <v>77280</v>
      </c>
      <c r="F311" s="73">
        <f t="shared" si="4"/>
        <v>3425</v>
      </c>
      <c r="G311" s="52"/>
      <c r="H311" s="52"/>
    </row>
    <row r="312" spans="1:8" ht="31.5">
      <c r="A312" s="189" t="s">
        <v>863</v>
      </c>
      <c r="B312" s="69" t="s">
        <v>1015</v>
      </c>
      <c r="C312" s="186" t="s">
        <v>330</v>
      </c>
      <c r="D312" s="187">
        <v>80705</v>
      </c>
      <c r="E312" s="187">
        <v>77280</v>
      </c>
      <c r="F312" s="73">
        <f t="shared" si="4"/>
        <v>3425</v>
      </c>
      <c r="G312" s="52"/>
      <c r="H312" s="52"/>
    </row>
    <row r="313" spans="1:8" ht="15.75">
      <c r="A313" s="189" t="s">
        <v>794</v>
      </c>
      <c r="B313" s="69" t="s">
        <v>1015</v>
      </c>
      <c r="C313" s="186" t="s">
        <v>330</v>
      </c>
      <c r="D313" s="187">
        <v>80705</v>
      </c>
      <c r="E313" s="187">
        <v>77280</v>
      </c>
      <c r="F313" s="73">
        <f t="shared" si="4"/>
        <v>3425</v>
      </c>
      <c r="G313" s="52"/>
      <c r="H313" s="52"/>
    </row>
    <row r="314" spans="1:8" ht="15.75">
      <c r="A314" s="195" t="s">
        <v>588</v>
      </c>
      <c r="B314" s="72" t="s">
        <v>1015</v>
      </c>
      <c r="C314" s="196" t="s">
        <v>275</v>
      </c>
      <c r="D314" s="197">
        <v>114256394.81999999</v>
      </c>
      <c r="E314" s="197">
        <v>40206496.18</v>
      </c>
      <c r="F314" s="165">
        <f t="shared" si="4"/>
        <v>74049898.639999986</v>
      </c>
      <c r="G314" s="52"/>
      <c r="H314" s="52"/>
    </row>
    <row r="315" spans="1:8" ht="15.75">
      <c r="A315" s="195" t="s">
        <v>589</v>
      </c>
      <c r="B315" s="72" t="s">
        <v>1015</v>
      </c>
      <c r="C315" s="196" t="s">
        <v>276</v>
      </c>
      <c r="D315" s="197">
        <v>109759644.95</v>
      </c>
      <c r="E315" s="197">
        <v>39500072.299999997</v>
      </c>
      <c r="F315" s="165">
        <f t="shared" si="4"/>
        <v>70259572.650000006</v>
      </c>
      <c r="G315" s="52"/>
      <c r="H315" s="52"/>
    </row>
    <row r="316" spans="1:8" ht="78.75">
      <c r="A316" s="189" t="s">
        <v>1050</v>
      </c>
      <c r="B316" s="69" t="s">
        <v>1015</v>
      </c>
      <c r="C316" s="186" t="s">
        <v>277</v>
      </c>
      <c r="D316" s="187">
        <v>761469.7</v>
      </c>
      <c r="E316" s="187">
        <v>117103.57</v>
      </c>
      <c r="F316" s="73">
        <f t="shared" si="4"/>
        <v>644366.12999999989</v>
      </c>
      <c r="G316" s="52"/>
      <c r="H316" s="52"/>
    </row>
    <row r="317" spans="1:8" ht="31.5">
      <c r="A317" s="189" t="s">
        <v>488</v>
      </c>
      <c r="B317" s="69" t="s">
        <v>1015</v>
      </c>
      <c r="C317" s="186" t="s">
        <v>1157</v>
      </c>
      <c r="D317" s="187">
        <v>761469.7</v>
      </c>
      <c r="E317" s="187">
        <v>117103.57</v>
      </c>
      <c r="F317" s="73">
        <f t="shared" si="4"/>
        <v>644366.12999999989</v>
      </c>
      <c r="G317" s="52"/>
      <c r="H317" s="52"/>
    </row>
    <row r="318" spans="1:8" ht="15.75">
      <c r="A318" s="189" t="s">
        <v>367</v>
      </c>
      <c r="B318" s="69" t="s">
        <v>1015</v>
      </c>
      <c r="C318" s="186" t="s">
        <v>1157</v>
      </c>
      <c r="D318" s="187">
        <v>761469.7</v>
      </c>
      <c r="E318" s="187">
        <v>117103.57</v>
      </c>
      <c r="F318" s="73">
        <f t="shared" si="4"/>
        <v>644366.12999999989</v>
      </c>
      <c r="G318" s="52"/>
      <c r="H318" s="52"/>
    </row>
    <row r="319" spans="1:8" ht="63">
      <c r="A319" s="189" t="s">
        <v>368</v>
      </c>
      <c r="B319" s="69" t="s">
        <v>1015</v>
      </c>
      <c r="C319" s="186" t="s">
        <v>403</v>
      </c>
      <c r="D319" s="187">
        <v>150000</v>
      </c>
      <c r="E319" s="187">
        <v>60000</v>
      </c>
      <c r="F319" s="73">
        <f t="shared" si="4"/>
        <v>90000</v>
      </c>
      <c r="G319" s="52"/>
      <c r="H319" s="52"/>
    </row>
    <row r="320" spans="1:8" ht="31.5">
      <c r="A320" s="189" t="s">
        <v>488</v>
      </c>
      <c r="B320" s="69" t="s">
        <v>1015</v>
      </c>
      <c r="C320" s="186" t="s">
        <v>404</v>
      </c>
      <c r="D320" s="187">
        <v>150000</v>
      </c>
      <c r="E320" s="187">
        <v>60000</v>
      </c>
      <c r="F320" s="73">
        <f t="shared" si="4"/>
        <v>90000</v>
      </c>
      <c r="G320" s="52"/>
      <c r="H320" s="52"/>
    </row>
    <row r="321" spans="1:8" ht="15.75">
      <c r="A321" s="189" t="s">
        <v>367</v>
      </c>
      <c r="B321" s="69" t="s">
        <v>1015</v>
      </c>
      <c r="C321" s="186" t="s">
        <v>404</v>
      </c>
      <c r="D321" s="187">
        <v>150000</v>
      </c>
      <c r="E321" s="187">
        <v>60000</v>
      </c>
      <c r="F321" s="73">
        <f t="shared" si="4"/>
        <v>90000</v>
      </c>
      <c r="G321" s="52"/>
      <c r="H321" s="52"/>
    </row>
    <row r="322" spans="1:8" ht="63">
      <c r="A322" s="189" t="s">
        <v>1102</v>
      </c>
      <c r="B322" s="69" t="s">
        <v>1015</v>
      </c>
      <c r="C322" s="186" t="s">
        <v>278</v>
      </c>
      <c r="D322" s="187">
        <v>71802013.680000007</v>
      </c>
      <c r="E322" s="187">
        <v>26403412.510000002</v>
      </c>
      <c r="F322" s="73">
        <f t="shared" si="4"/>
        <v>45398601.170000002</v>
      </c>
      <c r="G322" s="52"/>
      <c r="H322" s="52"/>
    </row>
    <row r="323" spans="1:8" ht="31.5">
      <c r="A323" s="189" t="s">
        <v>863</v>
      </c>
      <c r="B323" s="69" t="s">
        <v>1015</v>
      </c>
      <c r="C323" s="186" t="s">
        <v>331</v>
      </c>
      <c r="D323" s="187">
        <v>1121320.32</v>
      </c>
      <c r="E323" s="187">
        <v>223198</v>
      </c>
      <c r="F323" s="73">
        <f t="shared" si="4"/>
        <v>898122.32000000007</v>
      </c>
      <c r="G323" s="52"/>
      <c r="H323" s="52"/>
    </row>
    <row r="324" spans="1:8" ht="15.75">
      <c r="A324" s="189" t="s">
        <v>794</v>
      </c>
      <c r="B324" s="69" t="s">
        <v>1015</v>
      </c>
      <c r="C324" s="186" t="s">
        <v>331</v>
      </c>
      <c r="D324" s="187">
        <v>1121320.32</v>
      </c>
      <c r="E324" s="187">
        <v>223198</v>
      </c>
      <c r="F324" s="73">
        <f t="shared" si="4"/>
        <v>898122.32000000007</v>
      </c>
      <c r="G324" s="52"/>
      <c r="H324" s="52"/>
    </row>
    <row r="325" spans="1:8" ht="31.5">
      <c r="A325" s="189" t="s">
        <v>867</v>
      </c>
      <c r="B325" s="69" t="s">
        <v>1015</v>
      </c>
      <c r="C325" s="186" t="s">
        <v>332</v>
      </c>
      <c r="D325" s="187">
        <v>70680693.359999999</v>
      </c>
      <c r="E325" s="187">
        <v>26180214.510000002</v>
      </c>
      <c r="F325" s="73">
        <f t="shared" si="4"/>
        <v>44500478.849999994</v>
      </c>
      <c r="G325" s="52"/>
      <c r="H325" s="52"/>
    </row>
    <row r="326" spans="1:8" ht="15.75">
      <c r="A326" s="189" t="s">
        <v>369</v>
      </c>
      <c r="B326" s="69" t="s">
        <v>1015</v>
      </c>
      <c r="C326" s="186" t="s">
        <v>332</v>
      </c>
      <c r="D326" s="187">
        <v>70680693.359999999</v>
      </c>
      <c r="E326" s="187">
        <v>26180214.510000002</v>
      </c>
      <c r="F326" s="73">
        <f t="shared" si="4"/>
        <v>44500478.849999994</v>
      </c>
      <c r="G326" s="52"/>
      <c r="H326" s="52"/>
    </row>
    <row r="327" spans="1:8" ht="63">
      <c r="A327" s="189" t="s">
        <v>260</v>
      </c>
      <c r="B327" s="69" t="s">
        <v>1015</v>
      </c>
      <c r="C327" s="186" t="s">
        <v>279</v>
      </c>
      <c r="D327" s="187">
        <v>22829400</v>
      </c>
      <c r="E327" s="187">
        <v>8862905.0099999998</v>
      </c>
      <c r="F327" s="73">
        <f t="shared" si="4"/>
        <v>13966494.99</v>
      </c>
      <c r="G327" s="52"/>
      <c r="H327" s="52"/>
    </row>
    <row r="328" spans="1:8" ht="31.5">
      <c r="A328" s="189" t="s">
        <v>863</v>
      </c>
      <c r="B328" s="69" t="s">
        <v>1015</v>
      </c>
      <c r="C328" s="186" t="s">
        <v>333</v>
      </c>
      <c r="D328" s="187">
        <v>337380.61</v>
      </c>
      <c r="E328" s="187">
        <v>83083.789999999994</v>
      </c>
      <c r="F328" s="73">
        <f t="shared" si="4"/>
        <v>254296.82</v>
      </c>
      <c r="G328" s="52"/>
      <c r="H328" s="52"/>
    </row>
    <row r="329" spans="1:8" ht="15.75">
      <c r="A329" s="189" t="s">
        <v>795</v>
      </c>
      <c r="B329" s="69" t="s">
        <v>1015</v>
      </c>
      <c r="C329" s="186" t="s">
        <v>333</v>
      </c>
      <c r="D329" s="187">
        <v>125384.51</v>
      </c>
      <c r="E329" s="187">
        <v>10875.21</v>
      </c>
      <c r="F329" s="73">
        <f t="shared" ref="F329:F392" si="5">D329-E329</f>
        <v>114509.29999999999</v>
      </c>
      <c r="G329" s="52"/>
      <c r="H329" s="52"/>
    </row>
    <row r="330" spans="1:8" ht="37.5" customHeight="1">
      <c r="A330" s="189" t="s">
        <v>794</v>
      </c>
      <c r="B330" s="69" t="s">
        <v>1015</v>
      </c>
      <c r="C330" s="186" t="s">
        <v>333</v>
      </c>
      <c r="D330" s="187">
        <v>211996.1</v>
      </c>
      <c r="E330" s="187">
        <v>72208.58</v>
      </c>
      <c r="F330" s="73">
        <f t="shared" si="5"/>
        <v>139787.52000000002</v>
      </c>
      <c r="G330" s="52"/>
      <c r="H330" s="52"/>
    </row>
    <row r="331" spans="1:8" ht="31.5">
      <c r="A331" s="189" t="s">
        <v>867</v>
      </c>
      <c r="B331" s="69" t="s">
        <v>1015</v>
      </c>
      <c r="C331" s="186" t="s">
        <v>334</v>
      </c>
      <c r="D331" s="187">
        <v>22492019.390000001</v>
      </c>
      <c r="E331" s="187">
        <v>8779821.2200000007</v>
      </c>
      <c r="F331" s="73">
        <f t="shared" si="5"/>
        <v>13712198.17</v>
      </c>
      <c r="G331" s="52"/>
      <c r="H331" s="52"/>
    </row>
    <row r="332" spans="1:8" ht="15.75">
      <c r="A332" s="189" t="s">
        <v>369</v>
      </c>
      <c r="B332" s="69" t="s">
        <v>1015</v>
      </c>
      <c r="C332" s="186" t="s">
        <v>334</v>
      </c>
      <c r="D332" s="187">
        <v>22492019.390000001</v>
      </c>
      <c r="E332" s="187">
        <v>8779821.2200000007</v>
      </c>
      <c r="F332" s="73">
        <f t="shared" si="5"/>
        <v>13712198.17</v>
      </c>
      <c r="G332" s="52"/>
      <c r="H332" s="52"/>
    </row>
    <row r="333" spans="1:8" ht="47.25">
      <c r="A333" s="189" t="s">
        <v>1103</v>
      </c>
      <c r="B333" s="69" t="s">
        <v>1015</v>
      </c>
      <c r="C333" s="186" t="s">
        <v>280</v>
      </c>
      <c r="D333" s="187">
        <v>13272336.449999999</v>
      </c>
      <c r="E333" s="187">
        <v>3654701.94</v>
      </c>
      <c r="F333" s="73">
        <f t="shared" si="5"/>
        <v>9617634.5099999998</v>
      </c>
      <c r="G333" s="52"/>
      <c r="H333" s="52"/>
    </row>
    <row r="334" spans="1:8" ht="31.5">
      <c r="A334" s="189" t="s">
        <v>867</v>
      </c>
      <c r="B334" s="69" t="s">
        <v>1015</v>
      </c>
      <c r="C334" s="186" t="s">
        <v>335</v>
      </c>
      <c r="D334" s="187">
        <v>13272336.449999999</v>
      </c>
      <c r="E334" s="187">
        <v>3654701.94</v>
      </c>
      <c r="F334" s="73">
        <f t="shared" si="5"/>
        <v>9617634.5099999998</v>
      </c>
      <c r="G334" s="52"/>
      <c r="H334" s="52"/>
    </row>
    <row r="335" spans="1:8" ht="15.75">
      <c r="A335" s="189" t="s">
        <v>369</v>
      </c>
      <c r="B335" s="69" t="s">
        <v>1015</v>
      </c>
      <c r="C335" s="186" t="s">
        <v>335</v>
      </c>
      <c r="D335" s="187">
        <v>13272336.449999999</v>
      </c>
      <c r="E335" s="187">
        <v>3654701.94</v>
      </c>
      <c r="F335" s="73">
        <f t="shared" si="5"/>
        <v>9617634.5099999998</v>
      </c>
      <c r="G335" s="52"/>
      <c r="H335" s="52"/>
    </row>
    <row r="336" spans="1:8" ht="31.5">
      <c r="A336" s="189" t="s">
        <v>1104</v>
      </c>
      <c r="B336" s="69" t="s">
        <v>1015</v>
      </c>
      <c r="C336" s="186" t="s">
        <v>281</v>
      </c>
      <c r="D336" s="187">
        <v>53378.22</v>
      </c>
      <c r="E336" s="187">
        <v>17729.84</v>
      </c>
      <c r="F336" s="73">
        <f t="shared" si="5"/>
        <v>35648.380000000005</v>
      </c>
      <c r="G336" s="52"/>
      <c r="H336" s="52"/>
    </row>
    <row r="337" spans="1:8" ht="31.5">
      <c r="A337" s="189" t="s">
        <v>867</v>
      </c>
      <c r="B337" s="69" t="s">
        <v>1015</v>
      </c>
      <c r="C337" s="186" t="s">
        <v>336</v>
      </c>
      <c r="D337" s="187">
        <v>53378.22</v>
      </c>
      <c r="E337" s="187">
        <v>17729.84</v>
      </c>
      <c r="F337" s="73">
        <f t="shared" si="5"/>
        <v>35648.380000000005</v>
      </c>
      <c r="G337" s="52"/>
      <c r="H337" s="52"/>
    </row>
    <row r="338" spans="1:8" ht="15.75">
      <c r="A338" s="189" t="s">
        <v>370</v>
      </c>
      <c r="B338" s="69" t="s">
        <v>1015</v>
      </c>
      <c r="C338" s="186" t="s">
        <v>336</v>
      </c>
      <c r="D338" s="187">
        <v>53378.22</v>
      </c>
      <c r="E338" s="187">
        <v>17729.84</v>
      </c>
      <c r="F338" s="73">
        <f t="shared" si="5"/>
        <v>35648.380000000005</v>
      </c>
      <c r="G338" s="52"/>
      <c r="H338" s="52"/>
    </row>
    <row r="339" spans="1:8" ht="78.75">
      <c r="A339" s="189" t="s">
        <v>1105</v>
      </c>
      <c r="B339" s="69" t="s">
        <v>1015</v>
      </c>
      <c r="C339" s="186" t="s">
        <v>505</v>
      </c>
      <c r="D339" s="187">
        <v>40046.9</v>
      </c>
      <c r="E339" s="187">
        <v>0</v>
      </c>
      <c r="F339" s="73">
        <f t="shared" si="5"/>
        <v>40046.9</v>
      </c>
      <c r="G339" s="52"/>
      <c r="H339" s="52"/>
    </row>
    <row r="340" spans="1:8" ht="48.75" customHeight="1">
      <c r="A340" s="189" t="s">
        <v>863</v>
      </c>
      <c r="B340" s="69" t="s">
        <v>1015</v>
      </c>
      <c r="C340" s="186" t="s">
        <v>337</v>
      </c>
      <c r="D340" s="187">
        <v>40046.9</v>
      </c>
      <c r="E340" s="187">
        <v>0</v>
      </c>
      <c r="F340" s="73">
        <f t="shared" si="5"/>
        <v>40046.9</v>
      </c>
      <c r="G340" s="52"/>
      <c r="H340" s="52"/>
    </row>
    <row r="341" spans="1:8" ht="15.75">
      <c r="A341" s="189" t="s">
        <v>794</v>
      </c>
      <c r="B341" s="69" t="s">
        <v>1015</v>
      </c>
      <c r="C341" s="186" t="s">
        <v>337</v>
      </c>
      <c r="D341" s="187">
        <v>40046.9</v>
      </c>
      <c r="E341" s="187">
        <v>0</v>
      </c>
      <c r="F341" s="73">
        <f t="shared" si="5"/>
        <v>40046.9</v>
      </c>
      <c r="G341" s="52"/>
      <c r="H341" s="52"/>
    </row>
    <row r="342" spans="1:8" ht="78.75">
      <c r="A342" s="189" t="s">
        <v>261</v>
      </c>
      <c r="B342" s="69" t="s">
        <v>1015</v>
      </c>
      <c r="C342" s="186" t="s">
        <v>1158</v>
      </c>
      <c r="D342" s="187">
        <v>346100</v>
      </c>
      <c r="E342" s="187">
        <v>200819.43</v>
      </c>
      <c r="F342" s="73">
        <f t="shared" si="5"/>
        <v>145280.57</v>
      </c>
      <c r="G342" s="52"/>
      <c r="H342" s="52"/>
    </row>
    <row r="343" spans="1:8" ht="31.5">
      <c r="A343" s="189" t="s">
        <v>867</v>
      </c>
      <c r="B343" s="69" t="s">
        <v>1015</v>
      </c>
      <c r="C343" s="186" t="s">
        <v>338</v>
      </c>
      <c r="D343" s="187">
        <v>346100</v>
      </c>
      <c r="E343" s="187">
        <v>200819.43</v>
      </c>
      <c r="F343" s="73">
        <f t="shared" si="5"/>
        <v>145280.57</v>
      </c>
      <c r="G343" s="52"/>
      <c r="H343" s="52"/>
    </row>
    <row r="344" spans="1:8" ht="15.75">
      <c r="A344" s="189" t="s">
        <v>369</v>
      </c>
      <c r="B344" s="69" t="s">
        <v>1015</v>
      </c>
      <c r="C344" s="186" t="s">
        <v>338</v>
      </c>
      <c r="D344" s="187">
        <v>346100</v>
      </c>
      <c r="E344" s="187">
        <v>200819.43</v>
      </c>
      <c r="F344" s="73">
        <f t="shared" si="5"/>
        <v>145280.57</v>
      </c>
      <c r="G344" s="52"/>
      <c r="H344" s="52"/>
    </row>
    <row r="345" spans="1:8" ht="78.75">
      <c r="A345" s="189" t="s">
        <v>272</v>
      </c>
      <c r="B345" s="69" t="s">
        <v>1015</v>
      </c>
      <c r="C345" s="186" t="s">
        <v>1332</v>
      </c>
      <c r="D345" s="187">
        <v>324000</v>
      </c>
      <c r="E345" s="187">
        <v>2500</v>
      </c>
      <c r="F345" s="73">
        <f t="shared" si="5"/>
        <v>321500</v>
      </c>
      <c r="G345" s="52"/>
      <c r="H345" s="52"/>
    </row>
    <row r="346" spans="1:8" ht="15.75">
      <c r="A346" s="189" t="s">
        <v>871</v>
      </c>
      <c r="B346" s="69" t="s">
        <v>1015</v>
      </c>
      <c r="C346" s="186" t="s">
        <v>339</v>
      </c>
      <c r="D346" s="187">
        <v>324000</v>
      </c>
      <c r="E346" s="187">
        <v>2500</v>
      </c>
      <c r="F346" s="73">
        <f t="shared" si="5"/>
        <v>321500</v>
      </c>
      <c r="G346" s="52"/>
      <c r="H346" s="52"/>
    </row>
    <row r="347" spans="1:8" ht="15.75">
      <c r="A347" s="189" t="s">
        <v>370</v>
      </c>
      <c r="B347" s="69" t="s">
        <v>1015</v>
      </c>
      <c r="C347" s="186" t="s">
        <v>339</v>
      </c>
      <c r="D347" s="187">
        <v>324000</v>
      </c>
      <c r="E347" s="187">
        <v>2500</v>
      </c>
      <c r="F347" s="73">
        <f t="shared" si="5"/>
        <v>321500</v>
      </c>
      <c r="G347" s="52"/>
      <c r="H347" s="52"/>
    </row>
    <row r="348" spans="1:8" ht="94.5">
      <c r="A348" s="189" t="s">
        <v>827</v>
      </c>
      <c r="B348" s="69" t="s">
        <v>1015</v>
      </c>
      <c r="C348" s="186" t="s">
        <v>405</v>
      </c>
      <c r="D348" s="187">
        <v>50900</v>
      </c>
      <c r="E348" s="187">
        <v>50900</v>
      </c>
      <c r="F348" s="73">
        <f t="shared" si="5"/>
        <v>0</v>
      </c>
      <c r="G348" s="52"/>
      <c r="H348" s="52"/>
    </row>
    <row r="349" spans="1:8" ht="31.5">
      <c r="A349" s="189" t="s">
        <v>867</v>
      </c>
      <c r="B349" s="69" t="s">
        <v>1015</v>
      </c>
      <c r="C349" s="186" t="s">
        <v>406</v>
      </c>
      <c r="D349" s="187">
        <v>50900</v>
      </c>
      <c r="E349" s="187">
        <v>50900</v>
      </c>
      <c r="F349" s="73">
        <f t="shared" si="5"/>
        <v>0</v>
      </c>
      <c r="G349" s="52"/>
      <c r="H349" s="52"/>
    </row>
    <row r="350" spans="1:8" ht="15.75">
      <c r="A350" s="189" t="s">
        <v>369</v>
      </c>
      <c r="B350" s="69" t="s">
        <v>1015</v>
      </c>
      <c r="C350" s="186" t="s">
        <v>406</v>
      </c>
      <c r="D350" s="187">
        <v>50900</v>
      </c>
      <c r="E350" s="187">
        <v>50900</v>
      </c>
      <c r="F350" s="73">
        <f t="shared" si="5"/>
        <v>0</v>
      </c>
      <c r="G350" s="52"/>
      <c r="H350" s="52"/>
    </row>
    <row r="351" spans="1:8" ht="15.75">
      <c r="A351" s="189" t="s">
        <v>1210</v>
      </c>
      <c r="B351" s="69" t="s">
        <v>1015</v>
      </c>
      <c r="C351" s="186" t="s">
        <v>1123</v>
      </c>
      <c r="D351" s="187">
        <v>130000</v>
      </c>
      <c r="E351" s="187">
        <v>130000</v>
      </c>
      <c r="F351" s="73">
        <f t="shared" si="5"/>
        <v>0</v>
      </c>
      <c r="G351" s="52"/>
      <c r="H351" s="52"/>
    </row>
    <row r="352" spans="1:8" ht="31.5">
      <c r="A352" s="189" t="s">
        <v>867</v>
      </c>
      <c r="B352" s="69" t="s">
        <v>1015</v>
      </c>
      <c r="C352" s="186" t="s">
        <v>1124</v>
      </c>
      <c r="D352" s="187">
        <v>130000</v>
      </c>
      <c r="E352" s="187">
        <v>130000</v>
      </c>
      <c r="F352" s="73">
        <f t="shared" si="5"/>
        <v>0</v>
      </c>
      <c r="G352" s="52"/>
      <c r="H352" s="52"/>
    </row>
    <row r="353" spans="1:8" ht="15.75">
      <c r="A353" s="189" t="s">
        <v>370</v>
      </c>
      <c r="B353" s="69" t="s">
        <v>1015</v>
      </c>
      <c r="C353" s="186" t="s">
        <v>1124</v>
      </c>
      <c r="D353" s="187">
        <v>130000</v>
      </c>
      <c r="E353" s="187">
        <v>130000</v>
      </c>
      <c r="F353" s="73">
        <f t="shared" si="5"/>
        <v>0</v>
      </c>
      <c r="G353" s="52"/>
      <c r="H353" s="52"/>
    </row>
    <row r="354" spans="1:8" ht="15.75">
      <c r="A354" s="195" t="s">
        <v>1211</v>
      </c>
      <c r="B354" s="72" t="s">
        <v>1015</v>
      </c>
      <c r="C354" s="196" t="s">
        <v>506</v>
      </c>
      <c r="D354" s="197">
        <v>4496749.87</v>
      </c>
      <c r="E354" s="197">
        <v>706423.88</v>
      </c>
      <c r="F354" s="165">
        <f t="shared" si="5"/>
        <v>3790325.99</v>
      </c>
      <c r="G354" s="52"/>
      <c r="H354" s="52"/>
    </row>
    <row r="355" spans="1:8" ht="31.5">
      <c r="A355" s="189" t="s">
        <v>1212</v>
      </c>
      <c r="B355" s="69" t="s">
        <v>1015</v>
      </c>
      <c r="C355" s="186" t="s">
        <v>507</v>
      </c>
      <c r="D355" s="187">
        <v>660000</v>
      </c>
      <c r="E355" s="187">
        <v>0</v>
      </c>
      <c r="F355" s="73">
        <f t="shared" si="5"/>
        <v>660000</v>
      </c>
      <c r="G355" s="52"/>
      <c r="H355" s="52"/>
    </row>
    <row r="356" spans="1:8" ht="47.25">
      <c r="A356" s="189" t="s">
        <v>868</v>
      </c>
      <c r="B356" s="69" t="s">
        <v>1015</v>
      </c>
      <c r="C356" s="186" t="s">
        <v>340</v>
      </c>
      <c r="D356" s="187">
        <v>660000</v>
      </c>
      <c r="E356" s="187">
        <v>0</v>
      </c>
      <c r="F356" s="73">
        <f t="shared" si="5"/>
        <v>660000</v>
      </c>
      <c r="G356" s="52"/>
      <c r="H356" s="52"/>
    </row>
    <row r="357" spans="1:8" ht="47.25">
      <c r="A357" s="189" t="s">
        <v>359</v>
      </c>
      <c r="B357" s="69" t="s">
        <v>1015</v>
      </c>
      <c r="C357" s="186" t="s">
        <v>340</v>
      </c>
      <c r="D357" s="187">
        <v>660000</v>
      </c>
      <c r="E357" s="187">
        <v>0</v>
      </c>
      <c r="F357" s="73">
        <f t="shared" si="5"/>
        <v>660000</v>
      </c>
      <c r="G357" s="52"/>
      <c r="H357" s="52"/>
    </row>
    <row r="358" spans="1:8" ht="63">
      <c r="A358" s="189" t="s">
        <v>1102</v>
      </c>
      <c r="B358" s="69" t="s">
        <v>1015</v>
      </c>
      <c r="C358" s="186" t="s">
        <v>849</v>
      </c>
      <c r="D358" s="187">
        <v>2907686.32</v>
      </c>
      <c r="E358" s="187">
        <v>501410.41</v>
      </c>
      <c r="F358" s="73">
        <f t="shared" si="5"/>
        <v>2406275.9099999997</v>
      </c>
      <c r="G358" s="52"/>
      <c r="H358" s="52"/>
    </row>
    <row r="359" spans="1:8" ht="15.75">
      <c r="A359" s="189" t="s">
        <v>865</v>
      </c>
      <c r="B359" s="69" t="s">
        <v>1015</v>
      </c>
      <c r="C359" s="186" t="s">
        <v>341</v>
      </c>
      <c r="D359" s="187">
        <v>2026750.37</v>
      </c>
      <c r="E359" s="187">
        <v>333092.63</v>
      </c>
      <c r="F359" s="73">
        <f t="shared" si="5"/>
        <v>1693657.7400000002</v>
      </c>
      <c r="G359" s="52"/>
      <c r="H359" s="52"/>
    </row>
    <row r="360" spans="1:8" ht="15.75">
      <c r="A360" s="189" t="s">
        <v>790</v>
      </c>
      <c r="B360" s="69" t="s">
        <v>1015</v>
      </c>
      <c r="C360" s="186" t="s">
        <v>341</v>
      </c>
      <c r="D360" s="187">
        <v>1549606.23</v>
      </c>
      <c r="E360" s="187">
        <v>263896.75</v>
      </c>
      <c r="F360" s="73">
        <f t="shared" si="5"/>
        <v>1285709.48</v>
      </c>
      <c r="G360" s="52"/>
      <c r="H360" s="52"/>
    </row>
    <row r="361" spans="1:8" ht="15.75">
      <c r="A361" s="189" t="s">
        <v>791</v>
      </c>
      <c r="B361" s="69" t="s">
        <v>1015</v>
      </c>
      <c r="C361" s="186" t="s">
        <v>341</v>
      </c>
      <c r="D361" s="187">
        <v>467981.08</v>
      </c>
      <c r="E361" s="187">
        <v>66691</v>
      </c>
      <c r="F361" s="73">
        <f t="shared" si="5"/>
        <v>401290.08</v>
      </c>
      <c r="G361" s="52"/>
      <c r="H361" s="52"/>
    </row>
    <row r="362" spans="1:8" ht="31.5">
      <c r="A362" s="189" t="s">
        <v>792</v>
      </c>
      <c r="B362" s="69" t="s">
        <v>1015</v>
      </c>
      <c r="C362" s="186" t="s">
        <v>341</v>
      </c>
      <c r="D362" s="187">
        <v>9163.06</v>
      </c>
      <c r="E362" s="187">
        <v>2504.88</v>
      </c>
      <c r="F362" s="73">
        <f t="shared" si="5"/>
        <v>6658.1799999999994</v>
      </c>
      <c r="G362" s="52"/>
      <c r="H362" s="52"/>
    </row>
    <row r="363" spans="1:8" ht="31.5">
      <c r="A363" s="189" t="s">
        <v>863</v>
      </c>
      <c r="B363" s="69" t="s">
        <v>1015</v>
      </c>
      <c r="C363" s="186" t="s">
        <v>342</v>
      </c>
      <c r="D363" s="187">
        <v>880935.95</v>
      </c>
      <c r="E363" s="187">
        <v>168317.78</v>
      </c>
      <c r="F363" s="73">
        <f t="shared" si="5"/>
        <v>712618.16999999993</v>
      </c>
      <c r="G363" s="52"/>
      <c r="H363" s="52"/>
    </row>
    <row r="364" spans="1:8" ht="15.75">
      <c r="A364" s="189" t="s">
        <v>795</v>
      </c>
      <c r="B364" s="69" t="s">
        <v>1015</v>
      </c>
      <c r="C364" s="186" t="s">
        <v>342</v>
      </c>
      <c r="D364" s="187">
        <v>45696.44</v>
      </c>
      <c r="E364" s="187">
        <v>3893.74</v>
      </c>
      <c r="F364" s="73">
        <f t="shared" si="5"/>
        <v>41802.700000000004</v>
      </c>
      <c r="G364" s="52"/>
      <c r="H364" s="52"/>
    </row>
    <row r="365" spans="1:8" ht="15.75">
      <c r="A365" s="189" t="s">
        <v>798</v>
      </c>
      <c r="B365" s="69" t="s">
        <v>1015</v>
      </c>
      <c r="C365" s="186" t="s">
        <v>342</v>
      </c>
      <c r="D365" s="187">
        <v>70661.53</v>
      </c>
      <c r="E365" s="187">
        <v>29910.62</v>
      </c>
      <c r="F365" s="73">
        <f t="shared" si="5"/>
        <v>40750.910000000003</v>
      </c>
      <c r="G365" s="52"/>
      <c r="H365" s="52"/>
    </row>
    <row r="366" spans="1:8" ht="15.75">
      <c r="A366" s="189" t="s">
        <v>799</v>
      </c>
      <c r="B366" s="69" t="s">
        <v>1015</v>
      </c>
      <c r="C366" s="186" t="s">
        <v>342</v>
      </c>
      <c r="D366" s="187">
        <v>30801.61</v>
      </c>
      <c r="E366" s="187">
        <v>1107</v>
      </c>
      <c r="F366" s="73">
        <f t="shared" si="5"/>
        <v>29694.61</v>
      </c>
      <c r="G366" s="52"/>
      <c r="H366" s="52"/>
    </row>
    <row r="367" spans="1:8" ht="15.75">
      <c r="A367" s="189" t="s">
        <v>794</v>
      </c>
      <c r="B367" s="69" t="s">
        <v>1015</v>
      </c>
      <c r="C367" s="186" t="s">
        <v>342</v>
      </c>
      <c r="D367" s="187">
        <v>379838.56</v>
      </c>
      <c r="E367" s="187">
        <v>117279.5</v>
      </c>
      <c r="F367" s="73">
        <f t="shared" si="5"/>
        <v>262559.06</v>
      </c>
      <c r="G367" s="52"/>
      <c r="H367" s="52"/>
    </row>
    <row r="368" spans="1:8" ht="15.75">
      <c r="A368" s="189" t="s">
        <v>800</v>
      </c>
      <c r="B368" s="69" t="s">
        <v>1015</v>
      </c>
      <c r="C368" s="186" t="s">
        <v>342</v>
      </c>
      <c r="D368" s="187">
        <v>52161.73</v>
      </c>
      <c r="E368" s="187">
        <v>0</v>
      </c>
      <c r="F368" s="73">
        <f t="shared" si="5"/>
        <v>52161.73</v>
      </c>
      <c r="G368" s="52"/>
      <c r="H368" s="52"/>
    </row>
    <row r="369" spans="1:8" ht="15.75">
      <c r="A369" s="189" t="s">
        <v>797</v>
      </c>
      <c r="B369" s="69" t="s">
        <v>1015</v>
      </c>
      <c r="C369" s="186" t="s">
        <v>342</v>
      </c>
      <c r="D369" s="187">
        <v>301776.08</v>
      </c>
      <c r="E369" s="187">
        <v>16126.92</v>
      </c>
      <c r="F369" s="73">
        <f t="shared" si="5"/>
        <v>285649.16000000003</v>
      </c>
      <c r="G369" s="52"/>
      <c r="H369" s="52"/>
    </row>
    <row r="370" spans="1:8" ht="47.25">
      <c r="A370" s="189" t="s">
        <v>1103</v>
      </c>
      <c r="B370" s="69" t="s">
        <v>1015</v>
      </c>
      <c r="C370" s="186" t="s">
        <v>585</v>
      </c>
      <c r="D370" s="187">
        <v>929063.55</v>
      </c>
      <c r="E370" s="187">
        <v>205013.47</v>
      </c>
      <c r="F370" s="73">
        <f t="shared" si="5"/>
        <v>724050.08000000007</v>
      </c>
      <c r="G370" s="52"/>
      <c r="H370" s="52"/>
    </row>
    <row r="371" spans="1:8" ht="15.75">
      <c r="A371" s="189" t="s">
        <v>865</v>
      </c>
      <c r="B371" s="69" t="s">
        <v>1015</v>
      </c>
      <c r="C371" s="186" t="s">
        <v>343</v>
      </c>
      <c r="D371" s="187">
        <v>680875.89</v>
      </c>
      <c r="E371" s="187">
        <v>133070.72</v>
      </c>
      <c r="F371" s="73">
        <f t="shared" si="5"/>
        <v>547805.17000000004</v>
      </c>
      <c r="G371" s="52"/>
      <c r="H371" s="52"/>
    </row>
    <row r="372" spans="1:8" ht="15.75">
      <c r="A372" s="189" t="s">
        <v>790</v>
      </c>
      <c r="B372" s="69" t="s">
        <v>1015</v>
      </c>
      <c r="C372" s="186" t="s">
        <v>343</v>
      </c>
      <c r="D372" s="187">
        <v>516372.7</v>
      </c>
      <c r="E372" s="187">
        <v>106228.41</v>
      </c>
      <c r="F372" s="73">
        <f t="shared" si="5"/>
        <v>410144.29000000004</v>
      </c>
      <c r="G372" s="52"/>
      <c r="H372" s="52"/>
    </row>
    <row r="373" spans="1:8" ht="15.75">
      <c r="A373" s="189" t="s">
        <v>791</v>
      </c>
      <c r="B373" s="69" t="s">
        <v>1015</v>
      </c>
      <c r="C373" s="186" t="s">
        <v>343</v>
      </c>
      <c r="D373" s="187">
        <v>155944.54999999999</v>
      </c>
      <c r="E373" s="187">
        <v>26842.31</v>
      </c>
      <c r="F373" s="73">
        <f t="shared" si="5"/>
        <v>129102.23999999999</v>
      </c>
      <c r="G373" s="52"/>
      <c r="H373" s="52"/>
    </row>
    <row r="374" spans="1:8" ht="31.5">
      <c r="A374" s="189" t="s">
        <v>792</v>
      </c>
      <c r="B374" s="69" t="s">
        <v>1015</v>
      </c>
      <c r="C374" s="186" t="s">
        <v>343</v>
      </c>
      <c r="D374" s="187">
        <v>8558.64</v>
      </c>
      <c r="E374" s="187">
        <v>0</v>
      </c>
      <c r="F374" s="73">
        <f t="shared" si="5"/>
        <v>8558.64</v>
      </c>
      <c r="G374" s="52"/>
      <c r="H374" s="52"/>
    </row>
    <row r="375" spans="1:8" ht="31.5">
      <c r="A375" s="189" t="s">
        <v>863</v>
      </c>
      <c r="B375" s="69" t="s">
        <v>1015</v>
      </c>
      <c r="C375" s="186" t="s">
        <v>344</v>
      </c>
      <c r="D375" s="187">
        <v>248187.66</v>
      </c>
      <c r="E375" s="187">
        <v>71942.75</v>
      </c>
      <c r="F375" s="73">
        <f t="shared" si="5"/>
        <v>176244.91</v>
      </c>
      <c r="G375" s="52"/>
      <c r="H375" s="52"/>
    </row>
    <row r="376" spans="1:8" ht="15.75">
      <c r="A376" s="189" t="s">
        <v>795</v>
      </c>
      <c r="B376" s="69" t="s">
        <v>1015</v>
      </c>
      <c r="C376" s="186" t="s">
        <v>344</v>
      </c>
      <c r="D376" s="187">
        <v>8854.08</v>
      </c>
      <c r="E376" s="187">
        <v>1544.05</v>
      </c>
      <c r="F376" s="73">
        <f t="shared" si="5"/>
        <v>7310.03</v>
      </c>
      <c r="G376" s="52"/>
      <c r="H376" s="52"/>
    </row>
    <row r="377" spans="1:8" ht="15.75">
      <c r="A377" s="189" t="s">
        <v>798</v>
      </c>
      <c r="B377" s="69" t="s">
        <v>1015</v>
      </c>
      <c r="C377" s="186" t="s">
        <v>344</v>
      </c>
      <c r="D377" s="187">
        <v>46210.93</v>
      </c>
      <c r="E377" s="187">
        <v>15504.88</v>
      </c>
      <c r="F377" s="73">
        <f t="shared" si="5"/>
        <v>30706.050000000003</v>
      </c>
      <c r="G377" s="52"/>
      <c r="H377" s="52"/>
    </row>
    <row r="378" spans="1:8" ht="15.75">
      <c r="A378" s="189" t="s">
        <v>799</v>
      </c>
      <c r="B378" s="69" t="s">
        <v>1015</v>
      </c>
      <c r="C378" s="186" t="s">
        <v>344</v>
      </c>
      <c r="D378" s="187">
        <v>9506.57</v>
      </c>
      <c r="E378" s="187">
        <v>738</v>
      </c>
      <c r="F378" s="73">
        <f t="shared" si="5"/>
        <v>8768.57</v>
      </c>
      <c r="G378" s="52"/>
      <c r="H378" s="52"/>
    </row>
    <row r="379" spans="1:8" ht="15.75">
      <c r="A379" s="189" t="s">
        <v>794</v>
      </c>
      <c r="B379" s="69" t="s">
        <v>1015</v>
      </c>
      <c r="C379" s="186" t="s">
        <v>344</v>
      </c>
      <c r="D379" s="187">
        <v>172880.16</v>
      </c>
      <c r="E379" s="187">
        <v>54155.82</v>
      </c>
      <c r="F379" s="73">
        <f t="shared" si="5"/>
        <v>118724.34</v>
      </c>
      <c r="G379" s="52"/>
      <c r="H379" s="52"/>
    </row>
    <row r="380" spans="1:8" ht="15.75">
      <c r="A380" s="189" t="s">
        <v>797</v>
      </c>
      <c r="B380" s="69" t="s">
        <v>1015</v>
      </c>
      <c r="C380" s="186" t="s">
        <v>344</v>
      </c>
      <c r="D380" s="187">
        <v>10735.92</v>
      </c>
      <c r="E380" s="187">
        <v>0</v>
      </c>
      <c r="F380" s="73">
        <f t="shared" si="5"/>
        <v>10735.92</v>
      </c>
      <c r="G380" s="52"/>
      <c r="H380" s="52"/>
    </row>
    <row r="381" spans="1:8" ht="15.75">
      <c r="A381" s="195" t="s">
        <v>1170</v>
      </c>
      <c r="B381" s="72" t="s">
        <v>1015</v>
      </c>
      <c r="C381" s="196" t="s">
        <v>203</v>
      </c>
      <c r="D381" s="197">
        <v>4694938.4400000004</v>
      </c>
      <c r="E381" s="197">
        <v>1141467.1499999999</v>
      </c>
      <c r="F381" s="165">
        <f t="shared" si="5"/>
        <v>3553471.2900000005</v>
      </c>
      <c r="G381" s="52"/>
      <c r="H381" s="52"/>
    </row>
    <row r="382" spans="1:8" ht="15.75">
      <c r="A382" s="195" t="s">
        <v>1171</v>
      </c>
      <c r="B382" s="72" t="s">
        <v>1015</v>
      </c>
      <c r="C382" s="196" t="s">
        <v>204</v>
      </c>
      <c r="D382" s="197">
        <v>4101784.89</v>
      </c>
      <c r="E382" s="197">
        <v>1001646.06</v>
      </c>
      <c r="F382" s="165">
        <f t="shared" si="5"/>
        <v>3100138.83</v>
      </c>
      <c r="G382" s="52"/>
      <c r="H382" s="52"/>
    </row>
    <row r="383" spans="1:8" ht="31.5">
      <c r="A383" s="189" t="s">
        <v>1214</v>
      </c>
      <c r="B383" s="69" t="s">
        <v>1015</v>
      </c>
      <c r="C383" s="186" t="s">
        <v>205</v>
      </c>
      <c r="D383" s="187">
        <v>4101784.89</v>
      </c>
      <c r="E383" s="187">
        <v>1001646.06</v>
      </c>
      <c r="F383" s="73">
        <f t="shared" si="5"/>
        <v>3100138.83</v>
      </c>
      <c r="G383" s="52"/>
      <c r="H383" s="52"/>
    </row>
    <row r="384" spans="1:8" ht="15.75">
      <c r="A384" s="189" t="s">
        <v>865</v>
      </c>
      <c r="B384" s="69" t="s">
        <v>1015</v>
      </c>
      <c r="C384" s="186" t="s">
        <v>345</v>
      </c>
      <c r="D384" s="187">
        <v>3088840.27</v>
      </c>
      <c r="E384" s="187">
        <v>521523.20000000001</v>
      </c>
      <c r="F384" s="73">
        <f t="shared" si="5"/>
        <v>2567317.0699999998</v>
      </c>
      <c r="G384" s="52"/>
      <c r="H384" s="52"/>
    </row>
    <row r="385" spans="1:8" ht="15.75">
      <c r="A385" s="189" t="s">
        <v>790</v>
      </c>
      <c r="B385" s="69" t="s">
        <v>1015</v>
      </c>
      <c r="C385" s="186" t="s">
        <v>345</v>
      </c>
      <c r="D385" s="187">
        <v>2354696.0699999998</v>
      </c>
      <c r="E385" s="187">
        <v>418113.85</v>
      </c>
      <c r="F385" s="73">
        <f t="shared" si="5"/>
        <v>1936582.2199999997</v>
      </c>
      <c r="G385" s="52"/>
      <c r="H385" s="52"/>
    </row>
    <row r="386" spans="1:8" ht="15.75">
      <c r="A386" s="189" t="s">
        <v>791</v>
      </c>
      <c r="B386" s="69" t="s">
        <v>1015</v>
      </c>
      <c r="C386" s="186" t="s">
        <v>345</v>
      </c>
      <c r="D386" s="187">
        <v>715648.2</v>
      </c>
      <c r="E386" s="187">
        <v>103409.35</v>
      </c>
      <c r="F386" s="73">
        <f t="shared" si="5"/>
        <v>612238.85</v>
      </c>
      <c r="G386" s="52"/>
      <c r="H386" s="52"/>
    </row>
    <row r="387" spans="1:8" ht="15.75">
      <c r="A387" s="189" t="s">
        <v>794</v>
      </c>
      <c r="B387" s="69" t="s">
        <v>1015</v>
      </c>
      <c r="C387" s="186" t="s">
        <v>345</v>
      </c>
      <c r="D387" s="187">
        <v>3496</v>
      </c>
      <c r="E387" s="187">
        <v>0</v>
      </c>
      <c r="F387" s="73">
        <f t="shared" si="5"/>
        <v>3496</v>
      </c>
      <c r="G387" s="52"/>
      <c r="H387" s="52"/>
    </row>
    <row r="388" spans="1:8" ht="31.5">
      <c r="A388" s="189" t="s">
        <v>792</v>
      </c>
      <c r="B388" s="69" t="s">
        <v>1015</v>
      </c>
      <c r="C388" s="186" t="s">
        <v>345</v>
      </c>
      <c r="D388" s="187">
        <v>15000</v>
      </c>
      <c r="E388" s="187">
        <v>0</v>
      </c>
      <c r="F388" s="73">
        <f t="shared" si="5"/>
        <v>15000</v>
      </c>
      <c r="G388" s="52"/>
      <c r="H388" s="52"/>
    </row>
    <row r="389" spans="1:8" ht="31.5">
      <c r="A389" s="189" t="s">
        <v>863</v>
      </c>
      <c r="B389" s="69" t="s">
        <v>1015</v>
      </c>
      <c r="C389" s="186" t="s">
        <v>346</v>
      </c>
      <c r="D389" s="187">
        <v>1008944.62</v>
      </c>
      <c r="E389" s="187">
        <v>476122.86</v>
      </c>
      <c r="F389" s="73">
        <f t="shared" si="5"/>
        <v>532821.76000000001</v>
      </c>
      <c r="G389" s="52"/>
      <c r="H389" s="52"/>
    </row>
    <row r="390" spans="1:8" ht="15.75">
      <c r="A390" s="189" t="s">
        <v>795</v>
      </c>
      <c r="B390" s="69" t="s">
        <v>1015</v>
      </c>
      <c r="C390" s="186" t="s">
        <v>346</v>
      </c>
      <c r="D390" s="187">
        <v>267380.8</v>
      </c>
      <c r="E390" s="187">
        <v>2178.8000000000002</v>
      </c>
      <c r="F390" s="73">
        <f t="shared" si="5"/>
        <v>265202</v>
      </c>
      <c r="G390" s="52"/>
      <c r="H390" s="52"/>
    </row>
    <row r="391" spans="1:8" ht="15.75">
      <c r="A391" s="189" t="s">
        <v>799</v>
      </c>
      <c r="B391" s="69" t="s">
        <v>1015</v>
      </c>
      <c r="C391" s="186" t="s">
        <v>346</v>
      </c>
      <c r="D391" s="187">
        <v>10479.98</v>
      </c>
      <c r="E391" s="187">
        <v>0</v>
      </c>
      <c r="F391" s="73">
        <f t="shared" si="5"/>
        <v>10479.98</v>
      </c>
      <c r="G391" s="52"/>
      <c r="H391" s="52"/>
    </row>
    <row r="392" spans="1:8" ht="15.75">
      <c r="A392" s="189" t="s">
        <v>794</v>
      </c>
      <c r="B392" s="69" t="s">
        <v>1015</v>
      </c>
      <c r="C392" s="186" t="s">
        <v>346</v>
      </c>
      <c r="D392" s="187">
        <v>177641.24</v>
      </c>
      <c r="E392" s="187">
        <v>32858.06</v>
      </c>
      <c r="F392" s="73">
        <f t="shared" si="5"/>
        <v>144783.18</v>
      </c>
      <c r="G392" s="52"/>
      <c r="H392" s="52"/>
    </row>
    <row r="393" spans="1:8" ht="15.75">
      <c r="A393" s="189" t="s">
        <v>800</v>
      </c>
      <c r="B393" s="69" t="s">
        <v>1015</v>
      </c>
      <c r="C393" s="186" t="s">
        <v>346</v>
      </c>
      <c r="D393" s="187">
        <v>55413.67</v>
      </c>
      <c r="E393" s="187">
        <v>49900</v>
      </c>
      <c r="F393" s="73">
        <f t="shared" ref="F393:F456" si="6">D393-E393</f>
        <v>5513.6699999999983</v>
      </c>
      <c r="G393" s="52"/>
      <c r="H393" s="52"/>
    </row>
    <row r="394" spans="1:8" ht="15.75">
      <c r="A394" s="189" t="s">
        <v>797</v>
      </c>
      <c r="B394" s="69" t="s">
        <v>1015</v>
      </c>
      <c r="C394" s="186" t="s">
        <v>346</v>
      </c>
      <c r="D394" s="187">
        <v>498028.93</v>
      </c>
      <c r="E394" s="187">
        <v>391186</v>
      </c>
      <c r="F394" s="73">
        <f t="shared" si="6"/>
        <v>106842.93</v>
      </c>
      <c r="G394" s="52"/>
      <c r="H394" s="52"/>
    </row>
    <row r="395" spans="1:8" ht="15.75">
      <c r="A395" s="189" t="s">
        <v>864</v>
      </c>
      <c r="B395" s="69" t="s">
        <v>1015</v>
      </c>
      <c r="C395" s="186" t="s">
        <v>1286</v>
      </c>
      <c r="D395" s="187">
        <v>4000</v>
      </c>
      <c r="E395" s="187">
        <v>4000</v>
      </c>
      <c r="F395" s="73">
        <f t="shared" si="6"/>
        <v>0</v>
      </c>
      <c r="G395" s="52"/>
      <c r="H395" s="52"/>
    </row>
    <row r="396" spans="1:8" ht="15.75">
      <c r="A396" s="189" t="s">
        <v>805</v>
      </c>
      <c r="B396" s="69" t="s">
        <v>1015</v>
      </c>
      <c r="C396" s="186" t="s">
        <v>1286</v>
      </c>
      <c r="D396" s="187">
        <v>4000</v>
      </c>
      <c r="E396" s="187">
        <v>4000</v>
      </c>
      <c r="F396" s="73">
        <f t="shared" si="6"/>
        <v>0</v>
      </c>
      <c r="G396" s="52"/>
      <c r="H396" s="52"/>
    </row>
    <row r="397" spans="1:8" ht="15.75">
      <c r="A397" s="195" t="s">
        <v>1172</v>
      </c>
      <c r="B397" s="72" t="s">
        <v>1015</v>
      </c>
      <c r="C397" s="196" t="s">
        <v>583</v>
      </c>
      <c r="D397" s="197">
        <v>593153.55000000005</v>
      </c>
      <c r="E397" s="197">
        <v>139821.09</v>
      </c>
      <c r="F397" s="165">
        <f t="shared" si="6"/>
        <v>453332.46000000008</v>
      </c>
      <c r="G397" s="52"/>
      <c r="H397" s="52"/>
    </row>
    <row r="398" spans="1:8" ht="31.5">
      <c r="A398" s="189" t="s">
        <v>1214</v>
      </c>
      <c r="B398" s="69" t="s">
        <v>1015</v>
      </c>
      <c r="C398" s="186" t="s">
        <v>584</v>
      </c>
      <c r="D398" s="187">
        <v>593153.55000000005</v>
      </c>
      <c r="E398" s="187">
        <v>139821.09</v>
      </c>
      <c r="F398" s="73">
        <f t="shared" si="6"/>
        <v>453332.46000000008</v>
      </c>
      <c r="G398" s="52"/>
      <c r="H398" s="52"/>
    </row>
    <row r="399" spans="1:8" ht="15.75">
      <c r="A399" s="189" t="s">
        <v>865</v>
      </c>
      <c r="B399" s="69" t="s">
        <v>1015</v>
      </c>
      <c r="C399" s="186" t="s">
        <v>347</v>
      </c>
      <c r="D399" s="187">
        <v>354823.85</v>
      </c>
      <c r="E399" s="187">
        <v>50301.15</v>
      </c>
      <c r="F399" s="73">
        <f t="shared" si="6"/>
        <v>304522.69999999995</v>
      </c>
      <c r="G399" s="52"/>
      <c r="H399" s="52"/>
    </row>
    <row r="400" spans="1:8" ht="15.75">
      <c r="A400" s="189" t="s">
        <v>790</v>
      </c>
      <c r="B400" s="69" t="s">
        <v>1015</v>
      </c>
      <c r="C400" s="186" t="s">
        <v>347</v>
      </c>
      <c r="D400" s="187">
        <v>272522.15999999997</v>
      </c>
      <c r="E400" s="187">
        <v>40278.870000000003</v>
      </c>
      <c r="F400" s="73">
        <f t="shared" si="6"/>
        <v>232243.28999999998</v>
      </c>
      <c r="G400" s="52"/>
      <c r="H400" s="52"/>
    </row>
    <row r="401" spans="1:8" ht="15.75">
      <c r="A401" s="189" t="s">
        <v>791</v>
      </c>
      <c r="B401" s="69" t="s">
        <v>1015</v>
      </c>
      <c r="C401" s="186" t="s">
        <v>347</v>
      </c>
      <c r="D401" s="187">
        <v>82301.69</v>
      </c>
      <c r="E401" s="187">
        <v>10022.280000000001</v>
      </c>
      <c r="F401" s="73">
        <f t="shared" si="6"/>
        <v>72279.41</v>
      </c>
      <c r="G401" s="52"/>
      <c r="H401" s="52"/>
    </row>
    <row r="402" spans="1:8" ht="31.5">
      <c r="A402" s="189" t="s">
        <v>863</v>
      </c>
      <c r="B402" s="69" t="s">
        <v>1015</v>
      </c>
      <c r="C402" s="186" t="s">
        <v>348</v>
      </c>
      <c r="D402" s="187">
        <v>238329.7</v>
      </c>
      <c r="E402" s="187">
        <v>89519.94</v>
      </c>
      <c r="F402" s="73">
        <f t="shared" si="6"/>
        <v>148809.76</v>
      </c>
      <c r="G402" s="52"/>
      <c r="H402" s="52"/>
    </row>
    <row r="403" spans="1:8" ht="15.75">
      <c r="A403" s="189" t="s">
        <v>799</v>
      </c>
      <c r="B403" s="69" t="s">
        <v>1015</v>
      </c>
      <c r="C403" s="186" t="s">
        <v>348</v>
      </c>
      <c r="D403" s="187">
        <v>18213.349999999999</v>
      </c>
      <c r="E403" s="187">
        <v>7150</v>
      </c>
      <c r="F403" s="73">
        <f t="shared" si="6"/>
        <v>11063.349999999999</v>
      </c>
      <c r="G403" s="52"/>
      <c r="H403" s="52"/>
    </row>
    <row r="404" spans="1:8" ht="15.75">
      <c r="A404" s="189" t="s">
        <v>797</v>
      </c>
      <c r="B404" s="69" t="s">
        <v>1015</v>
      </c>
      <c r="C404" s="186" t="s">
        <v>348</v>
      </c>
      <c r="D404" s="187">
        <v>220116.35</v>
      </c>
      <c r="E404" s="187">
        <v>82369.94</v>
      </c>
      <c r="F404" s="73">
        <f t="shared" si="6"/>
        <v>137746.41</v>
      </c>
      <c r="G404" s="52"/>
      <c r="H404" s="52"/>
    </row>
    <row r="405" spans="1:8" ht="31.5">
      <c r="A405" s="195" t="s">
        <v>248</v>
      </c>
      <c r="B405" s="72" t="s">
        <v>1015</v>
      </c>
      <c r="C405" s="196" t="s">
        <v>881</v>
      </c>
      <c r="D405" s="197">
        <v>278578022.23000002</v>
      </c>
      <c r="E405" s="197">
        <v>68046914.700000003</v>
      </c>
      <c r="F405" s="165">
        <f t="shared" si="6"/>
        <v>210531107.53000003</v>
      </c>
      <c r="G405" s="52"/>
      <c r="H405" s="52"/>
    </row>
    <row r="406" spans="1:8" ht="15.75">
      <c r="A406" s="195" t="s">
        <v>763</v>
      </c>
      <c r="B406" s="72" t="s">
        <v>1015</v>
      </c>
      <c r="C406" s="196" t="s">
        <v>882</v>
      </c>
      <c r="D406" s="197">
        <v>11696208.49</v>
      </c>
      <c r="E406" s="197">
        <v>2350100.5099999998</v>
      </c>
      <c r="F406" s="165">
        <f t="shared" si="6"/>
        <v>9346107.9800000004</v>
      </c>
      <c r="G406" s="52"/>
      <c r="H406" s="52"/>
    </row>
    <row r="407" spans="1:8" ht="15.75">
      <c r="A407" s="195" t="s">
        <v>489</v>
      </c>
      <c r="B407" s="72" t="s">
        <v>1015</v>
      </c>
      <c r="C407" s="196" t="s">
        <v>883</v>
      </c>
      <c r="D407" s="197">
        <v>11696208.49</v>
      </c>
      <c r="E407" s="197">
        <v>2350100.5099999998</v>
      </c>
      <c r="F407" s="165">
        <f t="shared" si="6"/>
        <v>9346107.9800000004</v>
      </c>
      <c r="G407" s="52"/>
      <c r="H407" s="52"/>
    </row>
    <row r="408" spans="1:8" ht="31.5">
      <c r="A408" s="189" t="s">
        <v>299</v>
      </c>
      <c r="B408" s="69" t="s">
        <v>1015</v>
      </c>
      <c r="C408" s="186" t="s">
        <v>616</v>
      </c>
      <c r="D408" s="187">
        <v>194830</v>
      </c>
      <c r="E408" s="187">
        <v>0</v>
      </c>
      <c r="F408" s="73">
        <f t="shared" si="6"/>
        <v>194830</v>
      </c>
      <c r="G408" s="52"/>
      <c r="H408" s="52"/>
    </row>
    <row r="409" spans="1:8" ht="31.5">
      <c r="A409" s="189" t="s">
        <v>863</v>
      </c>
      <c r="B409" s="69" t="s">
        <v>1015</v>
      </c>
      <c r="C409" s="186" t="s">
        <v>349</v>
      </c>
      <c r="D409" s="187">
        <v>194830</v>
      </c>
      <c r="E409" s="187">
        <v>0</v>
      </c>
      <c r="F409" s="73">
        <f t="shared" si="6"/>
        <v>194830</v>
      </c>
      <c r="G409" s="52"/>
      <c r="H409" s="52"/>
    </row>
    <row r="410" spans="1:8" ht="15.75">
      <c r="A410" s="189" t="s">
        <v>794</v>
      </c>
      <c r="B410" s="69" t="s">
        <v>1015</v>
      </c>
      <c r="C410" s="186" t="s">
        <v>349</v>
      </c>
      <c r="D410" s="187">
        <v>194830</v>
      </c>
      <c r="E410" s="187">
        <v>0</v>
      </c>
      <c r="F410" s="73">
        <f t="shared" si="6"/>
        <v>194830</v>
      </c>
      <c r="G410" s="52"/>
      <c r="H410" s="52"/>
    </row>
    <row r="411" spans="1:8" ht="31.5">
      <c r="A411" s="189" t="s">
        <v>937</v>
      </c>
      <c r="B411" s="69" t="s">
        <v>1015</v>
      </c>
      <c r="C411" s="186" t="s">
        <v>884</v>
      </c>
      <c r="D411" s="187">
        <v>1304696.76</v>
      </c>
      <c r="E411" s="187">
        <v>383013.09</v>
      </c>
      <c r="F411" s="73">
        <f t="shared" si="6"/>
        <v>921683.66999999993</v>
      </c>
      <c r="G411" s="52"/>
      <c r="H411" s="52"/>
    </row>
    <row r="412" spans="1:8" ht="31.5">
      <c r="A412" s="189" t="s">
        <v>863</v>
      </c>
      <c r="B412" s="69" t="s">
        <v>1015</v>
      </c>
      <c r="C412" s="186" t="s">
        <v>350</v>
      </c>
      <c r="D412" s="187">
        <v>1304696.76</v>
      </c>
      <c r="E412" s="187">
        <v>383013.09</v>
      </c>
      <c r="F412" s="73">
        <f t="shared" si="6"/>
        <v>921683.66999999993</v>
      </c>
      <c r="G412" s="52"/>
      <c r="H412" s="52"/>
    </row>
    <row r="413" spans="1:8" ht="15.75">
      <c r="A413" s="189" t="s">
        <v>795</v>
      </c>
      <c r="B413" s="69" t="s">
        <v>1015</v>
      </c>
      <c r="C413" s="186" t="s">
        <v>350</v>
      </c>
      <c r="D413" s="187">
        <v>1200</v>
      </c>
      <c r="E413" s="187">
        <v>300</v>
      </c>
      <c r="F413" s="73">
        <f t="shared" si="6"/>
        <v>900</v>
      </c>
      <c r="G413" s="52"/>
      <c r="H413" s="52"/>
    </row>
    <row r="414" spans="1:8" ht="15.75">
      <c r="A414" s="189" t="s">
        <v>798</v>
      </c>
      <c r="B414" s="69" t="s">
        <v>1015</v>
      </c>
      <c r="C414" s="186" t="s">
        <v>350</v>
      </c>
      <c r="D414" s="187">
        <v>1008492.6</v>
      </c>
      <c r="E414" s="187">
        <v>315666.69</v>
      </c>
      <c r="F414" s="73">
        <f t="shared" si="6"/>
        <v>692825.90999999992</v>
      </c>
      <c r="G414" s="52"/>
      <c r="H414" s="52"/>
    </row>
    <row r="415" spans="1:8" ht="15.75">
      <c r="A415" s="189" t="s">
        <v>794</v>
      </c>
      <c r="B415" s="69" t="s">
        <v>1015</v>
      </c>
      <c r="C415" s="186" t="s">
        <v>350</v>
      </c>
      <c r="D415" s="187">
        <v>295004.15999999997</v>
      </c>
      <c r="E415" s="187">
        <v>67046.399999999994</v>
      </c>
      <c r="F415" s="73">
        <f t="shared" si="6"/>
        <v>227957.75999999998</v>
      </c>
      <c r="G415" s="52"/>
      <c r="H415" s="52"/>
    </row>
    <row r="416" spans="1:8" ht="63">
      <c r="A416" s="189" t="s">
        <v>224</v>
      </c>
      <c r="B416" s="69" t="s">
        <v>1015</v>
      </c>
      <c r="C416" s="186" t="s">
        <v>626</v>
      </c>
      <c r="D416" s="187">
        <v>42440</v>
      </c>
      <c r="E416" s="187">
        <v>0</v>
      </c>
      <c r="F416" s="73">
        <f t="shared" si="6"/>
        <v>42440</v>
      </c>
      <c r="G416" s="52"/>
      <c r="H416" s="52"/>
    </row>
    <row r="417" spans="1:8" ht="31.5">
      <c r="A417" s="189" t="s">
        <v>863</v>
      </c>
      <c r="B417" s="69" t="s">
        <v>1015</v>
      </c>
      <c r="C417" s="186" t="s">
        <v>351</v>
      </c>
      <c r="D417" s="187">
        <v>42440</v>
      </c>
      <c r="E417" s="187">
        <v>0</v>
      </c>
      <c r="F417" s="73">
        <f t="shared" si="6"/>
        <v>42440</v>
      </c>
      <c r="G417" s="52"/>
      <c r="H417" s="52"/>
    </row>
    <row r="418" spans="1:8" ht="15.75">
      <c r="A418" s="189" t="s">
        <v>794</v>
      </c>
      <c r="B418" s="69" t="s">
        <v>1015</v>
      </c>
      <c r="C418" s="186" t="s">
        <v>351</v>
      </c>
      <c r="D418" s="187">
        <v>42440</v>
      </c>
      <c r="E418" s="187">
        <v>0</v>
      </c>
      <c r="F418" s="73">
        <f t="shared" si="6"/>
        <v>42440</v>
      </c>
      <c r="G418" s="52"/>
      <c r="H418" s="52"/>
    </row>
    <row r="419" spans="1:8" ht="31.5">
      <c r="A419" s="189" t="s">
        <v>1138</v>
      </c>
      <c r="B419" s="69" t="s">
        <v>1015</v>
      </c>
      <c r="C419" s="186" t="s">
        <v>407</v>
      </c>
      <c r="D419" s="187">
        <v>32300</v>
      </c>
      <c r="E419" s="187">
        <v>0</v>
      </c>
      <c r="F419" s="73">
        <f t="shared" si="6"/>
        <v>32300</v>
      </c>
      <c r="G419" s="52"/>
      <c r="H419" s="52"/>
    </row>
    <row r="420" spans="1:8" ht="31.5">
      <c r="A420" s="189" t="s">
        <v>863</v>
      </c>
      <c r="B420" s="69" t="s">
        <v>1015</v>
      </c>
      <c r="C420" s="186" t="s">
        <v>408</v>
      </c>
      <c r="D420" s="187">
        <v>32300</v>
      </c>
      <c r="E420" s="187">
        <v>0</v>
      </c>
      <c r="F420" s="73">
        <f t="shared" si="6"/>
        <v>32300</v>
      </c>
      <c r="G420" s="52"/>
      <c r="H420" s="52"/>
    </row>
    <row r="421" spans="1:8" ht="15.75">
      <c r="A421" s="189" t="s">
        <v>794</v>
      </c>
      <c r="B421" s="69" t="s">
        <v>1015</v>
      </c>
      <c r="C421" s="186" t="s">
        <v>408</v>
      </c>
      <c r="D421" s="187">
        <v>32300</v>
      </c>
      <c r="E421" s="187">
        <v>0</v>
      </c>
      <c r="F421" s="73">
        <f t="shared" si="6"/>
        <v>32300</v>
      </c>
      <c r="G421" s="52"/>
      <c r="H421" s="52"/>
    </row>
    <row r="422" spans="1:8" ht="47.25">
      <c r="A422" s="189" t="s">
        <v>828</v>
      </c>
      <c r="B422" s="69" t="s">
        <v>1015</v>
      </c>
      <c r="C422" s="186" t="s">
        <v>409</v>
      </c>
      <c r="D422" s="187">
        <v>983000</v>
      </c>
      <c r="E422" s="187">
        <v>0</v>
      </c>
      <c r="F422" s="73">
        <f t="shared" si="6"/>
        <v>983000</v>
      </c>
      <c r="G422" s="52"/>
      <c r="H422" s="52"/>
    </row>
    <row r="423" spans="1:8" ht="15.75">
      <c r="A423" s="189" t="s">
        <v>869</v>
      </c>
      <c r="B423" s="69" t="s">
        <v>1015</v>
      </c>
      <c r="C423" s="186" t="s">
        <v>410</v>
      </c>
      <c r="D423" s="187">
        <v>983000</v>
      </c>
      <c r="E423" s="187">
        <v>0</v>
      </c>
      <c r="F423" s="73">
        <f t="shared" si="6"/>
        <v>983000</v>
      </c>
      <c r="G423" s="52"/>
      <c r="H423" s="52"/>
    </row>
    <row r="424" spans="1:8" ht="15.75">
      <c r="A424" s="189" t="s">
        <v>800</v>
      </c>
      <c r="B424" s="69" t="s">
        <v>1015</v>
      </c>
      <c r="C424" s="186" t="s">
        <v>410</v>
      </c>
      <c r="D424" s="187">
        <v>865000</v>
      </c>
      <c r="E424" s="187">
        <v>0</v>
      </c>
      <c r="F424" s="73">
        <f t="shared" si="6"/>
        <v>865000</v>
      </c>
      <c r="G424" s="52"/>
      <c r="H424" s="52"/>
    </row>
    <row r="425" spans="1:8" ht="15.75">
      <c r="A425" s="189" t="s">
        <v>829</v>
      </c>
      <c r="B425" s="69" t="s">
        <v>1015</v>
      </c>
      <c r="C425" s="186" t="s">
        <v>410</v>
      </c>
      <c r="D425" s="187">
        <v>118000</v>
      </c>
      <c r="E425" s="187">
        <v>0</v>
      </c>
      <c r="F425" s="73">
        <f t="shared" si="6"/>
        <v>118000</v>
      </c>
      <c r="G425" s="52"/>
      <c r="H425" s="52"/>
    </row>
    <row r="426" spans="1:8" ht="31.5">
      <c r="A426" s="189" t="s">
        <v>262</v>
      </c>
      <c r="B426" s="69" t="s">
        <v>1015</v>
      </c>
      <c r="C426" s="186" t="s">
        <v>1287</v>
      </c>
      <c r="D426" s="187">
        <v>66736.899999999994</v>
      </c>
      <c r="E426" s="187">
        <v>0</v>
      </c>
      <c r="F426" s="73">
        <f t="shared" si="6"/>
        <v>66736.899999999994</v>
      </c>
      <c r="G426" s="52"/>
      <c r="H426" s="52"/>
    </row>
    <row r="427" spans="1:8" ht="31.5">
      <c r="A427" s="189" t="s">
        <v>863</v>
      </c>
      <c r="B427" s="69" t="s">
        <v>1015</v>
      </c>
      <c r="C427" s="186" t="s">
        <v>1288</v>
      </c>
      <c r="D427" s="187">
        <v>66736.899999999994</v>
      </c>
      <c r="E427" s="187">
        <v>0</v>
      </c>
      <c r="F427" s="73">
        <f t="shared" si="6"/>
        <v>66736.899999999994</v>
      </c>
      <c r="G427" s="52"/>
      <c r="H427" s="52"/>
    </row>
    <row r="428" spans="1:8" ht="15.75">
      <c r="A428" s="189" t="s">
        <v>794</v>
      </c>
      <c r="B428" s="69" t="s">
        <v>1015</v>
      </c>
      <c r="C428" s="186" t="s">
        <v>1288</v>
      </c>
      <c r="D428" s="187">
        <v>66736.899999999994</v>
      </c>
      <c r="E428" s="187">
        <v>0</v>
      </c>
      <c r="F428" s="73">
        <f t="shared" si="6"/>
        <v>66736.899999999994</v>
      </c>
      <c r="G428" s="52"/>
      <c r="H428" s="52"/>
    </row>
    <row r="429" spans="1:8" ht="15.75">
      <c r="A429" s="189" t="s">
        <v>263</v>
      </c>
      <c r="B429" s="69" t="s">
        <v>1015</v>
      </c>
      <c r="C429" s="186" t="s">
        <v>1289</v>
      </c>
      <c r="D429" s="187">
        <v>124926.38</v>
      </c>
      <c r="E429" s="187">
        <v>0</v>
      </c>
      <c r="F429" s="73">
        <f t="shared" si="6"/>
        <v>124926.38</v>
      </c>
      <c r="G429" s="52"/>
      <c r="H429" s="52"/>
    </row>
    <row r="430" spans="1:8" ht="31.5">
      <c r="A430" s="189" t="s">
        <v>863</v>
      </c>
      <c r="B430" s="69" t="s">
        <v>1015</v>
      </c>
      <c r="C430" s="186" t="s">
        <v>1290</v>
      </c>
      <c r="D430" s="187">
        <v>124926.38</v>
      </c>
      <c r="E430" s="187">
        <v>0</v>
      </c>
      <c r="F430" s="73">
        <f t="shared" si="6"/>
        <v>124926.38</v>
      </c>
      <c r="G430" s="52"/>
      <c r="H430" s="52"/>
    </row>
    <row r="431" spans="1:8" ht="15.75">
      <c r="A431" s="189" t="s">
        <v>794</v>
      </c>
      <c r="B431" s="69" t="s">
        <v>1015</v>
      </c>
      <c r="C431" s="186" t="s">
        <v>1290</v>
      </c>
      <c r="D431" s="187">
        <v>124926.38</v>
      </c>
      <c r="E431" s="187">
        <v>0</v>
      </c>
      <c r="F431" s="73">
        <f t="shared" si="6"/>
        <v>124926.38</v>
      </c>
      <c r="G431" s="52"/>
      <c r="H431" s="52"/>
    </row>
    <row r="432" spans="1:8" ht="31.5">
      <c r="A432" s="189" t="s">
        <v>1329</v>
      </c>
      <c r="B432" s="69" t="s">
        <v>1015</v>
      </c>
      <c r="C432" s="186" t="s">
        <v>627</v>
      </c>
      <c r="D432" s="187">
        <v>8277138.2999999998</v>
      </c>
      <c r="E432" s="187">
        <v>1857076.34</v>
      </c>
      <c r="F432" s="73">
        <f t="shared" si="6"/>
        <v>6420061.96</v>
      </c>
      <c r="G432" s="52"/>
      <c r="H432" s="52"/>
    </row>
    <row r="433" spans="1:8" ht="31.5">
      <c r="A433" s="189" t="s">
        <v>862</v>
      </c>
      <c r="B433" s="69" t="s">
        <v>1015</v>
      </c>
      <c r="C433" s="186" t="s">
        <v>352</v>
      </c>
      <c r="D433" s="187">
        <v>8156286.1600000001</v>
      </c>
      <c r="E433" s="187">
        <v>1845169.22</v>
      </c>
      <c r="F433" s="73">
        <f t="shared" si="6"/>
        <v>6311116.9400000004</v>
      </c>
      <c r="G433" s="52"/>
      <c r="H433" s="52"/>
    </row>
    <row r="434" spans="1:8" ht="15.75">
      <c r="A434" s="189" t="s">
        <v>790</v>
      </c>
      <c r="B434" s="69" t="s">
        <v>1015</v>
      </c>
      <c r="C434" s="186" t="s">
        <v>352</v>
      </c>
      <c r="D434" s="187">
        <v>6302742.4699999997</v>
      </c>
      <c r="E434" s="187">
        <v>1478729.97</v>
      </c>
      <c r="F434" s="73">
        <f t="shared" si="6"/>
        <v>4824012.5</v>
      </c>
      <c r="G434" s="52"/>
      <c r="H434" s="52"/>
    </row>
    <row r="435" spans="1:8" ht="15.75">
      <c r="A435" s="189" t="s">
        <v>793</v>
      </c>
      <c r="B435" s="69" t="s">
        <v>1015</v>
      </c>
      <c r="C435" s="186" t="s">
        <v>352</v>
      </c>
      <c r="D435" s="187">
        <v>5000</v>
      </c>
      <c r="E435" s="187">
        <v>0</v>
      </c>
      <c r="F435" s="73">
        <f t="shared" si="6"/>
        <v>5000</v>
      </c>
      <c r="G435" s="52"/>
      <c r="H435" s="52"/>
    </row>
    <row r="436" spans="1:8" ht="15.75">
      <c r="A436" s="189" t="s">
        <v>791</v>
      </c>
      <c r="B436" s="69" t="s">
        <v>1015</v>
      </c>
      <c r="C436" s="186" t="s">
        <v>352</v>
      </c>
      <c r="D436" s="187">
        <v>1805865.3</v>
      </c>
      <c r="E436" s="187">
        <v>357633.8</v>
      </c>
      <c r="F436" s="73">
        <f t="shared" si="6"/>
        <v>1448231.5</v>
      </c>
      <c r="G436" s="52"/>
      <c r="H436" s="52"/>
    </row>
    <row r="437" spans="1:8" ht="15.75">
      <c r="A437" s="189" t="s">
        <v>794</v>
      </c>
      <c r="B437" s="69" t="s">
        <v>1015</v>
      </c>
      <c r="C437" s="186" t="s">
        <v>352</v>
      </c>
      <c r="D437" s="187">
        <v>10185.6</v>
      </c>
      <c r="E437" s="187">
        <v>0</v>
      </c>
      <c r="F437" s="73">
        <f t="shared" si="6"/>
        <v>10185.6</v>
      </c>
      <c r="G437" s="52"/>
      <c r="H437" s="52"/>
    </row>
    <row r="438" spans="1:8" ht="31.5">
      <c r="A438" s="189" t="s">
        <v>792</v>
      </c>
      <c r="B438" s="69" t="s">
        <v>1015</v>
      </c>
      <c r="C438" s="186" t="s">
        <v>352</v>
      </c>
      <c r="D438" s="187">
        <v>32492.79</v>
      </c>
      <c r="E438" s="187">
        <v>8805.4500000000007</v>
      </c>
      <c r="F438" s="73">
        <f t="shared" si="6"/>
        <v>23687.34</v>
      </c>
      <c r="G438" s="52"/>
      <c r="H438" s="52"/>
    </row>
    <row r="439" spans="1:8" ht="31.5">
      <c r="A439" s="189" t="s">
        <v>863</v>
      </c>
      <c r="B439" s="69" t="s">
        <v>1015</v>
      </c>
      <c r="C439" s="186" t="s">
        <v>45</v>
      </c>
      <c r="D439" s="187">
        <v>120852.14</v>
      </c>
      <c r="E439" s="187">
        <v>11907.12</v>
      </c>
      <c r="F439" s="73">
        <f t="shared" si="6"/>
        <v>108945.02</v>
      </c>
      <c r="G439" s="52"/>
      <c r="H439" s="52"/>
    </row>
    <row r="440" spans="1:8" ht="15.75">
      <c r="A440" s="189" t="s">
        <v>795</v>
      </c>
      <c r="B440" s="69" t="s">
        <v>1015</v>
      </c>
      <c r="C440" s="186" t="s">
        <v>45</v>
      </c>
      <c r="D440" s="187">
        <v>73209</v>
      </c>
      <c r="E440" s="187">
        <v>11907.12</v>
      </c>
      <c r="F440" s="73">
        <f t="shared" si="6"/>
        <v>61301.88</v>
      </c>
      <c r="G440" s="52"/>
      <c r="H440" s="52"/>
    </row>
    <row r="441" spans="1:8" ht="15.75">
      <c r="A441" s="189" t="s">
        <v>794</v>
      </c>
      <c r="B441" s="69" t="s">
        <v>1015</v>
      </c>
      <c r="C441" s="186" t="s">
        <v>45</v>
      </c>
      <c r="D441" s="187">
        <v>47643.14</v>
      </c>
      <c r="E441" s="187">
        <v>0</v>
      </c>
      <c r="F441" s="73">
        <f t="shared" si="6"/>
        <v>47643.14</v>
      </c>
      <c r="G441" s="52"/>
      <c r="H441" s="52"/>
    </row>
    <row r="442" spans="1:8" ht="78.75">
      <c r="A442" s="189" t="s">
        <v>697</v>
      </c>
      <c r="B442" s="69" t="s">
        <v>1015</v>
      </c>
      <c r="C442" s="186" t="s">
        <v>628</v>
      </c>
      <c r="D442" s="187">
        <v>670140.15</v>
      </c>
      <c r="E442" s="187">
        <v>110011.08</v>
      </c>
      <c r="F442" s="73">
        <f t="shared" si="6"/>
        <v>560129.07000000007</v>
      </c>
      <c r="G442" s="52"/>
      <c r="H442" s="52"/>
    </row>
    <row r="443" spans="1:8" ht="31.5">
      <c r="A443" s="189" t="s">
        <v>867</v>
      </c>
      <c r="B443" s="69" t="s">
        <v>1015</v>
      </c>
      <c r="C443" s="186" t="s">
        <v>46</v>
      </c>
      <c r="D443" s="187">
        <v>670140.15</v>
      </c>
      <c r="E443" s="187">
        <v>110011.08</v>
      </c>
      <c r="F443" s="73">
        <f t="shared" si="6"/>
        <v>560129.07000000007</v>
      </c>
      <c r="G443" s="52"/>
      <c r="H443" s="52"/>
    </row>
    <row r="444" spans="1:8" ht="31.5">
      <c r="A444" s="189" t="s">
        <v>354</v>
      </c>
      <c r="B444" s="69" t="s">
        <v>1015</v>
      </c>
      <c r="C444" s="186" t="s">
        <v>46</v>
      </c>
      <c r="D444" s="187">
        <v>670140.15</v>
      </c>
      <c r="E444" s="187">
        <v>110011.08</v>
      </c>
      <c r="F444" s="73">
        <f t="shared" si="6"/>
        <v>560129.07000000007</v>
      </c>
      <c r="G444" s="52"/>
      <c r="H444" s="52"/>
    </row>
    <row r="445" spans="1:8" ht="31.5">
      <c r="A445" s="195" t="s">
        <v>1048</v>
      </c>
      <c r="B445" s="72" t="s">
        <v>1015</v>
      </c>
      <c r="C445" s="196" t="s">
        <v>985</v>
      </c>
      <c r="D445" s="197">
        <v>1000000</v>
      </c>
      <c r="E445" s="197">
        <v>0</v>
      </c>
      <c r="F445" s="165">
        <f t="shared" si="6"/>
        <v>1000000</v>
      </c>
      <c r="G445" s="52"/>
      <c r="H445" s="52"/>
    </row>
    <row r="446" spans="1:8" ht="31.5">
      <c r="A446" s="195" t="s">
        <v>1238</v>
      </c>
      <c r="B446" s="72" t="s">
        <v>1015</v>
      </c>
      <c r="C446" s="196" t="s">
        <v>986</v>
      </c>
      <c r="D446" s="197">
        <v>1000000</v>
      </c>
      <c r="E446" s="197">
        <v>0</v>
      </c>
      <c r="F446" s="165">
        <f t="shared" si="6"/>
        <v>1000000</v>
      </c>
      <c r="G446" s="52"/>
      <c r="H446" s="52"/>
    </row>
    <row r="447" spans="1:8" ht="47.25">
      <c r="A447" s="189" t="s">
        <v>773</v>
      </c>
      <c r="B447" s="69" t="s">
        <v>1015</v>
      </c>
      <c r="C447" s="186" t="s">
        <v>987</v>
      </c>
      <c r="D447" s="187">
        <v>1000000</v>
      </c>
      <c r="E447" s="187">
        <v>0</v>
      </c>
      <c r="F447" s="73">
        <f t="shared" si="6"/>
        <v>1000000</v>
      </c>
      <c r="G447" s="52"/>
      <c r="H447" s="52"/>
    </row>
    <row r="448" spans="1:8" ht="31.5">
      <c r="A448" s="189" t="s">
        <v>863</v>
      </c>
      <c r="B448" s="69" t="s">
        <v>1015</v>
      </c>
      <c r="C448" s="186" t="s">
        <v>47</v>
      </c>
      <c r="D448" s="187">
        <v>1000000</v>
      </c>
      <c r="E448" s="187">
        <v>0</v>
      </c>
      <c r="F448" s="73">
        <f t="shared" si="6"/>
        <v>1000000</v>
      </c>
      <c r="G448" s="52"/>
      <c r="H448" s="52"/>
    </row>
    <row r="449" spans="1:8" ht="15.75">
      <c r="A449" s="189" t="s">
        <v>799</v>
      </c>
      <c r="B449" s="69" t="s">
        <v>1015</v>
      </c>
      <c r="C449" s="186" t="s">
        <v>47</v>
      </c>
      <c r="D449" s="187">
        <v>1000000</v>
      </c>
      <c r="E449" s="187">
        <v>0</v>
      </c>
      <c r="F449" s="73">
        <f t="shared" si="6"/>
        <v>1000000</v>
      </c>
      <c r="G449" s="52"/>
      <c r="H449" s="52"/>
    </row>
    <row r="450" spans="1:8" ht="15.75">
      <c r="A450" s="195" t="s">
        <v>4</v>
      </c>
      <c r="B450" s="72" t="s">
        <v>1015</v>
      </c>
      <c r="C450" s="196" t="s">
        <v>629</v>
      </c>
      <c r="D450" s="197">
        <v>9592442.0700000003</v>
      </c>
      <c r="E450" s="197">
        <v>308353.58</v>
      </c>
      <c r="F450" s="165">
        <f t="shared" si="6"/>
        <v>9284088.4900000002</v>
      </c>
      <c r="G450" s="52"/>
      <c r="H450" s="52"/>
    </row>
    <row r="451" spans="1:8" ht="15.75">
      <c r="A451" s="195" t="s">
        <v>661</v>
      </c>
      <c r="B451" s="72" t="s">
        <v>1015</v>
      </c>
      <c r="C451" s="196" t="s">
        <v>630</v>
      </c>
      <c r="D451" s="197">
        <v>6735288.29</v>
      </c>
      <c r="E451" s="197">
        <v>308353.58</v>
      </c>
      <c r="F451" s="165">
        <f t="shared" si="6"/>
        <v>6426934.71</v>
      </c>
      <c r="G451" s="52"/>
      <c r="H451" s="52"/>
    </row>
    <row r="452" spans="1:8" ht="31.5">
      <c r="A452" s="189" t="s">
        <v>1062</v>
      </c>
      <c r="B452" s="69" t="s">
        <v>1015</v>
      </c>
      <c r="C452" s="186" t="s">
        <v>631</v>
      </c>
      <c r="D452" s="187">
        <v>1735288.29</v>
      </c>
      <c r="E452" s="187">
        <v>308353.58</v>
      </c>
      <c r="F452" s="73">
        <f t="shared" si="6"/>
        <v>1426934.71</v>
      </c>
      <c r="G452" s="52"/>
      <c r="H452" s="52"/>
    </row>
    <row r="453" spans="1:8" ht="31.5">
      <c r="A453" s="189" t="s">
        <v>863</v>
      </c>
      <c r="B453" s="69" t="s">
        <v>1015</v>
      </c>
      <c r="C453" s="186" t="s">
        <v>48</v>
      </c>
      <c r="D453" s="187">
        <v>1735288.29</v>
      </c>
      <c r="E453" s="187">
        <v>308353.58</v>
      </c>
      <c r="F453" s="73">
        <f t="shared" si="6"/>
        <v>1426934.71</v>
      </c>
      <c r="G453" s="52"/>
      <c r="H453" s="52"/>
    </row>
    <row r="454" spans="1:8" ht="15.75">
      <c r="A454" s="189" t="s">
        <v>795</v>
      </c>
      <c r="B454" s="69" t="s">
        <v>1015</v>
      </c>
      <c r="C454" s="186" t="s">
        <v>48</v>
      </c>
      <c r="D454" s="187">
        <v>600</v>
      </c>
      <c r="E454" s="187">
        <v>150</v>
      </c>
      <c r="F454" s="73">
        <f t="shared" si="6"/>
        <v>450</v>
      </c>
      <c r="G454" s="52"/>
      <c r="H454" s="52"/>
    </row>
    <row r="455" spans="1:8" ht="15.75">
      <c r="A455" s="189" t="s">
        <v>799</v>
      </c>
      <c r="B455" s="69" t="s">
        <v>1015</v>
      </c>
      <c r="C455" s="186" t="s">
        <v>48</v>
      </c>
      <c r="D455" s="187">
        <v>1318122.45</v>
      </c>
      <c r="E455" s="187">
        <v>261948.34</v>
      </c>
      <c r="F455" s="73">
        <f t="shared" si="6"/>
        <v>1056174.1099999999</v>
      </c>
      <c r="G455" s="52"/>
      <c r="H455" s="52"/>
    </row>
    <row r="456" spans="1:8" ht="15.75">
      <c r="A456" s="189" t="s">
        <v>794</v>
      </c>
      <c r="B456" s="69" t="s">
        <v>1015</v>
      </c>
      <c r="C456" s="186" t="s">
        <v>48</v>
      </c>
      <c r="D456" s="187">
        <v>181182.99</v>
      </c>
      <c r="E456" s="187">
        <v>46255.24</v>
      </c>
      <c r="F456" s="73">
        <f t="shared" si="6"/>
        <v>134927.75</v>
      </c>
      <c r="G456" s="52"/>
      <c r="H456" s="52"/>
    </row>
    <row r="457" spans="1:8" ht="15.75">
      <c r="A457" s="189" t="s">
        <v>802</v>
      </c>
      <c r="B457" s="69" t="s">
        <v>1015</v>
      </c>
      <c r="C457" s="186" t="s">
        <v>48</v>
      </c>
      <c r="D457" s="187">
        <v>235382.85</v>
      </c>
      <c r="E457" s="187">
        <v>0</v>
      </c>
      <c r="F457" s="73">
        <f t="shared" ref="F457:F520" si="7">D457-E457</f>
        <v>235382.85</v>
      </c>
      <c r="G457" s="52"/>
      <c r="H457" s="52"/>
    </row>
    <row r="458" spans="1:8" ht="31.5">
      <c r="A458" s="189" t="s">
        <v>830</v>
      </c>
      <c r="B458" s="69" t="s">
        <v>1015</v>
      </c>
      <c r="C458" s="186" t="s">
        <v>411</v>
      </c>
      <c r="D458" s="187">
        <v>5000000</v>
      </c>
      <c r="E458" s="187">
        <v>0</v>
      </c>
      <c r="F458" s="73">
        <f t="shared" si="7"/>
        <v>5000000</v>
      </c>
      <c r="G458" s="52"/>
      <c r="H458" s="52"/>
    </row>
    <row r="459" spans="1:8" ht="31.5">
      <c r="A459" s="189" t="s">
        <v>863</v>
      </c>
      <c r="B459" s="69" t="s">
        <v>1015</v>
      </c>
      <c r="C459" s="186" t="s">
        <v>412</v>
      </c>
      <c r="D459" s="187">
        <v>5000000</v>
      </c>
      <c r="E459" s="187">
        <v>0</v>
      </c>
      <c r="F459" s="73">
        <f t="shared" si="7"/>
        <v>5000000</v>
      </c>
      <c r="G459" s="52"/>
      <c r="H459" s="52"/>
    </row>
    <row r="460" spans="1:8" ht="15.75">
      <c r="A460" s="189" t="s">
        <v>799</v>
      </c>
      <c r="B460" s="69" t="s">
        <v>1015</v>
      </c>
      <c r="C460" s="186" t="s">
        <v>412</v>
      </c>
      <c r="D460" s="187">
        <v>5000000</v>
      </c>
      <c r="E460" s="187">
        <v>0</v>
      </c>
      <c r="F460" s="73">
        <f t="shared" si="7"/>
        <v>5000000</v>
      </c>
      <c r="G460" s="52"/>
      <c r="H460" s="52"/>
    </row>
    <row r="461" spans="1:8" ht="15.75">
      <c r="A461" s="195" t="s">
        <v>1112</v>
      </c>
      <c r="B461" s="72" t="s">
        <v>1015</v>
      </c>
      <c r="C461" s="196" t="s">
        <v>1125</v>
      </c>
      <c r="D461" s="197">
        <v>1740000</v>
      </c>
      <c r="E461" s="197">
        <v>0</v>
      </c>
      <c r="F461" s="165">
        <f t="shared" si="7"/>
        <v>1740000</v>
      </c>
      <c r="G461" s="52"/>
      <c r="H461" s="52"/>
    </row>
    <row r="462" spans="1:8" ht="47.25">
      <c r="A462" s="189" t="s">
        <v>1113</v>
      </c>
      <c r="B462" s="69" t="s">
        <v>1015</v>
      </c>
      <c r="C462" s="186" t="s">
        <v>1126</v>
      </c>
      <c r="D462" s="187">
        <v>1740000</v>
      </c>
      <c r="E462" s="187">
        <v>0</v>
      </c>
      <c r="F462" s="73">
        <f t="shared" si="7"/>
        <v>1740000</v>
      </c>
      <c r="G462" s="52"/>
      <c r="H462" s="52"/>
    </row>
    <row r="463" spans="1:8" ht="31.5">
      <c r="A463" s="189" t="s">
        <v>863</v>
      </c>
      <c r="B463" s="69" t="s">
        <v>1015</v>
      </c>
      <c r="C463" s="186" t="s">
        <v>1127</v>
      </c>
      <c r="D463" s="187">
        <v>1740000</v>
      </c>
      <c r="E463" s="187">
        <v>0</v>
      </c>
      <c r="F463" s="73">
        <f t="shared" si="7"/>
        <v>1740000</v>
      </c>
      <c r="G463" s="52"/>
      <c r="H463" s="52"/>
    </row>
    <row r="464" spans="1:8" ht="15.75">
      <c r="A464" s="189" t="s">
        <v>800</v>
      </c>
      <c r="B464" s="69" t="s">
        <v>1015</v>
      </c>
      <c r="C464" s="186" t="s">
        <v>1127</v>
      </c>
      <c r="D464" s="187">
        <v>1740000</v>
      </c>
      <c r="E464" s="187">
        <v>0</v>
      </c>
      <c r="F464" s="73">
        <f t="shared" si="7"/>
        <v>1740000</v>
      </c>
      <c r="G464" s="52"/>
      <c r="H464" s="52"/>
    </row>
    <row r="465" spans="1:8" ht="15.75">
      <c r="A465" s="195" t="s">
        <v>674</v>
      </c>
      <c r="B465" s="72" t="s">
        <v>1015</v>
      </c>
      <c r="C465" s="196" t="s">
        <v>632</v>
      </c>
      <c r="D465" s="197">
        <v>1117153.78</v>
      </c>
      <c r="E465" s="197">
        <v>0</v>
      </c>
      <c r="F465" s="165">
        <f t="shared" si="7"/>
        <v>1117153.78</v>
      </c>
      <c r="G465" s="52"/>
      <c r="H465" s="52"/>
    </row>
    <row r="466" spans="1:8" ht="31.5">
      <c r="A466" s="189" t="s">
        <v>1063</v>
      </c>
      <c r="B466" s="69" t="s">
        <v>1015</v>
      </c>
      <c r="C466" s="186" t="s">
        <v>633</v>
      </c>
      <c r="D466" s="187">
        <v>58355</v>
      </c>
      <c r="E466" s="187">
        <v>0</v>
      </c>
      <c r="F466" s="73">
        <f t="shared" si="7"/>
        <v>58355</v>
      </c>
      <c r="G466" s="52"/>
      <c r="H466" s="52"/>
    </row>
    <row r="467" spans="1:8" ht="31.5">
      <c r="A467" s="189" t="s">
        <v>863</v>
      </c>
      <c r="B467" s="69" t="s">
        <v>1015</v>
      </c>
      <c r="C467" s="186" t="s">
        <v>49</v>
      </c>
      <c r="D467" s="187">
        <v>58355</v>
      </c>
      <c r="E467" s="187">
        <v>0</v>
      </c>
      <c r="F467" s="73">
        <f t="shared" si="7"/>
        <v>58355</v>
      </c>
      <c r="G467" s="52"/>
      <c r="H467" s="52"/>
    </row>
    <row r="468" spans="1:8" ht="15.75">
      <c r="A468" s="189" t="s">
        <v>794</v>
      </c>
      <c r="B468" s="69" t="s">
        <v>1015</v>
      </c>
      <c r="C468" s="186" t="s">
        <v>49</v>
      </c>
      <c r="D468" s="187">
        <v>58355</v>
      </c>
      <c r="E468" s="187">
        <v>0</v>
      </c>
      <c r="F468" s="73">
        <f t="shared" si="7"/>
        <v>58355</v>
      </c>
      <c r="G468" s="52"/>
      <c r="H468" s="52"/>
    </row>
    <row r="469" spans="1:8" ht="63">
      <c r="A469" s="189" t="s">
        <v>770</v>
      </c>
      <c r="B469" s="69" t="s">
        <v>1015</v>
      </c>
      <c r="C469" s="186" t="s">
        <v>1231</v>
      </c>
      <c r="D469" s="187">
        <v>130519.98</v>
      </c>
      <c r="E469" s="187">
        <v>0</v>
      </c>
      <c r="F469" s="73">
        <f t="shared" si="7"/>
        <v>130519.98</v>
      </c>
      <c r="G469" s="52"/>
      <c r="H469" s="52"/>
    </row>
    <row r="470" spans="1:8" ht="31.5">
      <c r="A470" s="189" t="s">
        <v>863</v>
      </c>
      <c r="B470" s="69" t="s">
        <v>1015</v>
      </c>
      <c r="C470" s="186" t="s">
        <v>50</v>
      </c>
      <c r="D470" s="187">
        <v>130519.98</v>
      </c>
      <c r="E470" s="187">
        <v>0</v>
      </c>
      <c r="F470" s="73">
        <f t="shared" si="7"/>
        <v>130519.98</v>
      </c>
      <c r="G470" s="52"/>
      <c r="H470" s="52"/>
    </row>
    <row r="471" spans="1:8" ht="15.75">
      <c r="A471" s="189" t="s">
        <v>794</v>
      </c>
      <c r="B471" s="69" t="s">
        <v>1015</v>
      </c>
      <c r="C471" s="186" t="s">
        <v>50</v>
      </c>
      <c r="D471" s="187">
        <v>130519.98</v>
      </c>
      <c r="E471" s="187">
        <v>0</v>
      </c>
      <c r="F471" s="73">
        <f t="shared" si="7"/>
        <v>130519.98</v>
      </c>
      <c r="G471" s="52"/>
      <c r="H471" s="52"/>
    </row>
    <row r="472" spans="1:8" ht="31.5">
      <c r="A472" s="189" t="s">
        <v>860</v>
      </c>
      <c r="B472" s="69" t="s">
        <v>1015</v>
      </c>
      <c r="C472" s="186" t="s">
        <v>861</v>
      </c>
      <c r="D472" s="187">
        <v>112466</v>
      </c>
      <c r="E472" s="187">
        <v>0</v>
      </c>
      <c r="F472" s="73">
        <f t="shared" si="7"/>
        <v>112466</v>
      </c>
      <c r="G472" s="52"/>
      <c r="H472" s="52"/>
    </row>
    <row r="473" spans="1:8" ht="31.5">
      <c r="A473" s="189" t="s">
        <v>863</v>
      </c>
      <c r="B473" s="69" t="s">
        <v>1015</v>
      </c>
      <c r="C473" s="186" t="s">
        <v>51</v>
      </c>
      <c r="D473" s="187">
        <v>112466</v>
      </c>
      <c r="E473" s="187">
        <v>0</v>
      </c>
      <c r="F473" s="73">
        <f t="shared" si="7"/>
        <v>112466</v>
      </c>
      <c r="G473" s="52"/>
      <c r="H473" s="52"/>
    </row>
    <row r="474" spans="1:8" ht="15.75">
      <c r="A474" s="189" t="s">
        <v>794</v>
      </c>
      <c r="B474" s="69" t="s">
        <v>1015</v>
      </c>
      <c r="C474" s="186" t="s">
        <v>51</v>
      </c>
      <c r="D474" s="187">
        <v>112466</v>
      </c>
      <c r="E474" s="187">
        <v>0</v>
      </c>
      <c r="F474" s="73">
        <f t="shared" si="7"/>
        <v>112466</v>
      </c>
      <c r="G474" s="52"/>
      <c r="H474" s="52"/>
    </row>
    <row r="475" spans="1:8" ht="31.5">
      <c r="A475" s="189" t="s">
        <v>572</v>
      </c>
      <c r="B475" s="69" t="s">
        <v>1015</v>
      </c>
      <c r="C475" s="186" t="s">
        <v>461</v>
      </c>
      <c r="D475" s="187">
        <v>600000</v>
      </c>
      <c r="E475" s="187">
        <v>0</v>
      </c>
      <c r="F475" s="73">
        <f t="shared" si="7"/>
        <v>600000</v>
      </c>
      <c r="G475" s="52"/>
      <c r="H475" s="52"/>
    </row>
    <row r="476" spans="1:8" ht="31.5">
      <c r="A476" s="189" t="s">
        <v>863</v>
      </c>
      <c r="B476" s="69" t="s">
        <v>1015</v>
      </c>
      <c r="C476" s="186" t="s">
        <v>52</v>
      </c>
      <c r="D476" s="187">
        <v>600000</v>
      </c>
      <c r="E476" s="187">
        <v>0</v>
      </c>
      <c r="F476" s="73">
        <f t="shared" si="7"/>
        <v>600000</v>
      </c>
      <c r="G476" s="52"/>
      <c r="H476" s="52"/>
    </row>
    <row r="477" spans="1:8" ht="15.75">
      <c r="A477" s="189" t="s">
        <v>794</v>
      </c>
      <c r="B477" s="69" t="s">
        <v>1015</v>
      </c>
      <c r="C477" s="186" t="s">
        <v>52</v>
      </c>
      <c r="D477" s="187">
        <v>600000</v>
      </c>
      <c r="E477" s="187">
        <v>0</v>
      </c>
      <c r="F477" s="73">
        <f t="shared" si="7"/>
        <v>600000</v>
      </c>
      <c r="G477" s="52"/>
      <c r="H477" s="52"/>
    </row>
    <row r="478" spans="1:8" ht="31.5">
      <c r="A478" s="189" t="s">
        <v>1237</v>
      </c>
      <c r="B478" s="69" t="s">
        <v>1015</v>
      </c>
      <c r="C478" s="186" t="s">
        <v>152</v>
      </c>
      <c r="D478" s="187">
        <v>106100</v>
      </c>
      <c r="E478" s="187">
        <v>0</v>
      </c>
      <c r="F478" s="73">
        <f t="shared" si="7"/>
        <v>106100</v>
      </c>
      <c r="G478" s="52"/>
      <c r="H478" s="52"/>
    </row>
    <row r="479" spans="1:8" ht="31.5">
      <c r="A479" s="189" t="s">
        <v>863</v>
      </c>
      <c r="B479" s="69" t="s">
        <v>1015</v>
      </c>
      <c r="C479" s="186" t="s">
        <v>53</v>
      </c>
      <c r="D479" s="187">
        <v>106100</v>
      </c>
      <c r="E479" s="187">
        <v>0</v>
      </c>
      <c r="F479" s="73">
        <f t="shared" si="7"/>
        <v>106100</v>
      </c>
      <c r="G479" s="52"/>
      <c r="H479" s="52"/>
    </row>
    <row r="480" spans="1:8" ht="15.75">
      <c r="A480" s="189" t="s">
        <v>794</v>
      </c>
      <c r="B480" s="69" t="s">
        <v>1015</v>
      </c>
      <c r="C480" s="186" t="s">
        <v>53</v>
      </c>
      <c r="D480" s="187">
        <v>106100</v>
      </c>
      <c r="E480" s="187">
        <v>0</v>
      </c>
      <c r="F480" s="73">
        <f t="shared" si="7"/>
        <v>106100</v>
      </c>
      <c r="G480" s="52"/>
      <c r="H480" s="52"/>
    </row>
    <row r="481" spans="1:8" ht="15.75">
      <c r="A481" s="189" t="s">
        <v>831</v>
      </c>
      <c r="B481" s="69" t="s">
        <v>1015</v>
      </c>
      <c r="C481" s="186" t="s">
        <v>413</v>
      </c>
      <c r="D481" s="187">
        <v>11300</v>
      </c>
      <c r="E481" s="187">
        <v>0</v>
      </c>
      <c r="F481" s="73">
        <f t="shared" si="7"/>
        <v>11300</v>
      </c>
      <c r="G481" s="52"/>
      <c r="H481" s="52"/>
    </row>
    <row r="482" spans="1:8" ht="31.5">
      <c r="A482" s="189" t="s">
        <v>863</v>
      </c>
      <c r="B482" s="69" t="s">
        <v>1015</v>
      </c>
      <c r="C482" s="186" t="s">
        <v>414</v>
      </c>
      <c r="D482" s="187">
        <v>11300</v>
      </c>
      <c r="E482" s="187">
        <v>0</v>
      </c>
      <c r="F482" s="73">
        <f t="shared" si="7"/>
        <v>11300</v>
      </c>
      <c r="G482" s="52"/>
      <c r="H482" s="52"/>
    </row>
    <row r="483" spans="1:8" ht="15.75">
      <c r="A483" s="189" t="s">
        <v>794</v>
      </c>
      <c r="B483" s="69" t="s">
        <v>1015</v>
      </c>
      <c r="C483" s="186" t="s">
        <v>414</v>
      </c>
      <c r="D483" s="187">
        <v>11300</v>
      </c>
      <c r="E483" s="187">
        <v>0</v>
      </c>
      <c r="F483" s="73">
        <f t="shared" si="7"/>
        <v>11300</v>
      </c>
      <c r="G483" s="52"/>
      <c r="H483" s="52"/>
    </row>
    <row r="484" spans="1:8" ht="31.5">
      <c r="A484" s="189" t="s">
        <v>1138</v>
      </c>
      <c r="B484" s="69" t="s">
        <v>1015</v>
      </c>
      <c r="C484" s="186" t="s">
        <v>1159</v>
      </c>
      <c r="D484" s="187">
        <v>98412.800000000003</v>
      </c>
      <c r="E484" s="187">
        <v>0</v>
      </c>
      <c r="F484" s="73">
        <f t="shared" si="7"/>
        <v>98412.800000000003</v>
      </c>
      <c r="G484" s="52"/>
      <c r="H484" s="52"/>
    </row>
    <row r="485" spans="1:8" ht="31.5">
      <c r="A485" s="189" t="s">
        <v>863</v>
      </c>
      <c r="B485" s="69" t="s">
        <v>1015</v>
      </c>
      <c r="C485" s="186" t="s">
        <v>54</v>
      </c>
      <c r="D485" s="187">
        <v>98412.800000000003</v>
      </c>
      <c r="E485" s="187">
        <v>0</v>
      </c>
      <c r="F485" s="73">
        <f t="shared" si="7"/>
        <v>98412.800000000003</v>
      </c>
      <c r="G485" s="52"/>
      <c r="H485" s="52"/>
    </row>
    <row r="486" spans="1:8" ht="15.75">
      <c r="A486" s="189" t="s">
        <v>794</v>
      </c>
      <c r="B486" s="69" t="s">
        <v>1015</v>
      </c>
      <c r="C486" s="186" t="s">
        <v>54</v>
      </c>
      <c r="D486" s="187">
        <v>98412.800000000003</v>
      </c>
      <c r="E486" s="187">
        <v>0</v>
      </c>
      <c r="F486" s="73">
        <f t="shared" si="7"/>
        <v>98412.800000000003</v>
      </c>
      <c r="G486" s="52"/>
      <c r="H486" s="52"/>
    </row>
    <row r="487" spans="1:8" ht="15.75">
      <c r="A487" s="195" t="s">
        <v>1200</v>
      </c>
      <c r="B487" s="72" t="s">
        <v>1015</v>
      </c>
      <c r="C487" s="196" t="s">
        <v>634</v>
      </c>
      <c r="D487" s="197">
        <v>249712109.28</v>
      </c>
      <c r="E487" s="197">
        <v>62528027.450000003</v>
      </c>
      <c r="F487" s="165">
        <f t="shared" si="7"/>
        <v>187184081.82999998</v>
      </c>
      <c r="G487" s="52"/>
      <c r="H487" s="52"/>
    </row>
    <row r="488" spans="1:8" ht="15.75">
      <c r="A488" s="195" t="s">
        <v>688</v>
      </c>
      <c r="B488" s="72" t="s">
        <v>1015</v>
      </c>
      <c r="C488" s="196" t="s">
        <v>500</v>
      </c>
      <c r="D488" s="197">
        <v>75686847.709999993</v>
      </c>
      <c r="E488" s="197">
        <v>1346008.84</v>
      </c>
      <c r="F488" s="165">
        <f t="shared" si="7"/>
        <v>74340838.86999999</v>
      </c>
      <c r="G488" s="52"/>
      <c r="H488" s="52"/>
    </row>
    <row r="489" spans="1:8" ht="31.5">
      <c r="A489" s="189" t="s">
        <v>466</v>
      </c>
      <c r="B489" s="69" t="s">
        <v>1015</v>
      </c>
      <c r="C489" s="186" t="s">
        <v>501</v>
      </c>
      <c r="D489" s="187">
        <v>5557436.1299999999</v>
      </c>
      <c r="E489" s="187">
        <v>737127.92</v>
      </c>
      <c r="F489" s="73">
        <f t="shared" si="7"/>
        <v>4820308.21</v>
      </c>
      <c r="G489" s="52"/>
      <c r="H489" s="52"/>
    </row>
    <row r="490" spans="1:8" ht="31.5">
      <c r="A490" s="189" t="s">
        <v>863</v>
      </c>
      <c r="B490" s="69" t="s">
        <v>1015</v>
      </c>
      <c r="C490" s="186" t="s">
        <v>55</v>
      </c>
      <c r="D490" s="187">
        <v>5557436.1299999999</v>
      </c>
      <c r="E490" s="187">
        <v>737127.92</v>
      </c>
      <c r="F490" s="73">
        <f t="shared" si="7"/>
        <v>4820308.21</v>
      </c>
      <c r="G490" s="52"/>
      <c r="H490" s="52"/>
    </row>
    <row r="491" spans="1:8" ht="15.75">
      <c r="A491" s="189" t="s">
        <v>799</v>
      </c>
      <c r="B491" s="69" t="s">
        <v>1015</v>
      </c>
      <c r="C491" s="186" t="s">
        <v>55</v>
      </c>
      <c r="D491" s="187">
        <v>5538438.1900000004</v>
      </c>
      <c r="E491" s="187">
        <v>736869.82</v>
      </c>
      <c r="F491" s="73">
        <f t="shared" si="7"/>
        <v>4801568.37</v>
      </c>
      <c r="G491" s="52"/>
      <c r="H491" s="52"/>
    </row>
    <row r="492" spans="1:8" ht="15.75">
      <c r="A492" s="189" t="s">
        <v>794</v>
      </c>
      <c r="B492" s="69" t="s">
        <v>1015</v>
      </c>
      <c r="C492" s="186" t="s">
        <v>55</v>
      </c>
      <c r="D492" s="187">
        <v>18997.939999999999</v>
      </c>
      <c r="E492" s="187">
        <v>258.10000000000002</v>
      </c>
      <c r="F492" s="73">
        <f t="shared" si="7"/>
        <v>18739.84</v>
      </c>
      <c r="G492" s="52"/>
      <c r="H492" s="52"/>
    </row>
    <row r="493" spans="1:8" ht="47.25">
      <c r="A493" s="189" t="s">
        <v>689</v>
      </c>
      <c r="B493" s="69" t="s">
        <v>1015</v>
      </c>
      <c r="C493" s="186" t="s">
        <v>502</v>
      </c>
      <c r="D493" s="187">
        <v>968713.35</v>
      </c>
      <c r="E493" s="187">
        <v>0</v>
      </c>
      <c r="F493" s="73">
        <f t="shared" si="7"/>
        <v>968713.35</v>
      </c>
      <c r="G493" s="52"/>
      <c r="H493" s="52"/>
    </row>
    <row r="494" spans="1:8" ht="31.5">
      <c r="A494" s="189" t="s">
        <v>863</v>
      </c>
      <c r="B494" s="69" t="s">
        <v>1015</v>
      </c>
      <c r="C494" s="186" t="s">
        <v>56</v>
      </c>
      <c r="D494" s="187">
        <v>968713.35</v>
      </c>
      <c r="E494" s="187">
        <v>0</v>
      </c>
      <c r="F494" s="73">
        <f t="shared" si="7"/>
        <v>968713.35</v>
      </c>
      <c r="G494" s="52"/>
      <c r="H494" s="52"/>
    </row>
    <row r="495" spans="1:8" ht="15.75">
      <c r="A495" s="189" t="s">
        <v>798</v>
      </c>
      <c r="B495" s="69" t="s">
        <v>1015</v>
      </c>
      <c r="C495" s="186" t="s">
        <v>56</v>
      </c>
      <c r="D495" s="187">
        <v>100456.75</v>
      </c>
      <c r="E495" s="187">
        <v>0</v>
      </c>
      <c r="F495" s="73">
        <f t="shared" si="7"/>
        <v>100456.75</v>
      </c>
      <c r="G495" s="52"/>
      <c r="H495" s="52"/>
    </row>
    <row r="496" spans="1:8" ht="15.75">
      <c r="A496" s="189" t="s">
        <v>799</v>
      </c>
      <c r="B496" s="69" t="s">
        <v>1015</v>
      </c>
      <c r="C496" s="186" t="s">
        <v>56</v>
      </c>
      <c r="D496" s="187">
        <v>868256.6</v>
      </c>
      <c r="E496" s="187">
        <v>0</v>
      </c>
      <c r="F496" s="73">
        <f t="shared" si="7"/>
        <v>868256.6</v>
      </c>
      <c r="G496" s="52"/>
      <c r="H496" s="52"/>
    </row>
    <row r="497" spans="1:8" ht="31.5">
      <c r="A497" s="189" t="s">
        <v>937</v>
      </c>
      <c r="B497" s="69" t="s">
        <v>1015</v>
      </c>
      <c r="C497" s="186" t="s">
        <v>462</v>
      </c>
      <c r="D497" s="187">
        <v>1363902.79</v>
      </c>
      <c r="E497" s="187">
        <v>588180.92000000004</v>
      </c>
      <c r="F497" s="73">
        <f t="shared" si="7"/>
        <v>775721.87</v>
      </c>
      <c r="G497" s="52"/>
      <c r="H497" s="52"/>
    </row>
    <row r="498" spans="1:8" ht="31.5">
      <c r="A498" s="189" t="s">
        <v>863</v>
      </c>
      <c r="B498" s="69" t="s">
        <v>1015</v>
      </c>
      <c r="C498" s="186" t="s">
        <v>57</v>
      </c>
      <c r="D498" s="187">
        <v>1357541.79</v>
      </c>
      <c r="E498" s="187">
        <v>581819.92000000004</v>
      </c>
      <c r="F498" s="73">
        <f t="shared" si="7"/>
        <v>775721.87</v>
      </c>
      <c r="G498" s="52"/>
      <c r="H498" s="52"/>
    </row>
    <row r="499" spans="1:8" ht="15.75">
      <c r="A499" s="189" t="s">
        <v>798</v>
      </c>
      <c r="B499" s="69" t="s">
        <v>1015</v>
      </c>
      <c r="C499" s="186" t="s">
        <v>57</v>
      </c>
      <c r="D499" s="187">
        <v>1357541.79</v>
      </c>
      <c r="E499" s="187">
        <v>581819.92000000004</v>
      </c>
      <c r="F499" s="73">
        <f t="shared" si="7"/>
        <v>775721.87</v>
      </c>
      <c r="G499" s="52"/>
      <c r="H499" s="52"/>
    </row>
    <row r="500" spans="1:8" ht="15.75">
      <c r="A500" s="189" t="s">
        <v>866</v>
      </c>
      <c r="B500" s="69" t="s">
        <v>1015</v>
      </c>
      <c r="C500" s="186" t="s">
        <v>415</v>
      </c>
      <c r="D500" s="187">
        <v>6361</v>
      </c>
      <c r="E500" s="187">
        <v>6361</v>
      </c>
      <c r="F500" s="73">
        <f t="shared" si="7"/>
        <v>0</v>
      </c>
    </row>
    <row r="501" spans="1:8" ht="15.75">
      <c r="A501" s="189" t="s">
        <v>796</v>
      </c>
      <c r="B501" s="69" t="s">
        <v>1015</v>
      </c>
      <c r="C501" s="186" t="s">
        <v>415</v>
      </c>
      <c r="D501" s="187">
        <v>6361</v>
      </c>
      <c r="E501" s="187">
        <v>6361</v>
      </c>
      <c r="F501" s="73">
        <f t="shared" si="7"/>
        <v>0</v>
      </c>
    </row>
    <row r="502" spans="1:8" ht="47.25">
      <c r="A502" s="189" t="s">
        <v>832</v>
      </c>
      <c r="B502" s="69" t="s">
        <v>1015</v>
      </c>
      <c r="C502" s="186" t="s">
        <v>416</v>
      </c>
      <c r="D502" s="187">
        <v>30204.39</v>
      </c>
      <c r="E502" s="187">
        <v>0</v>
      </c>
      <c r="F502" s="73">
        <f t="shared" si="7"/>
        <v>30204.39</v>
      </c>
    </row>
    <row r="503" spans="1:8" ht="31.5">
      <c r="A503" s="189" t="s">
        <v>863</v>
      </c>
      <c r="B503" s="69" t="s">
        <v>1015</v>
      </c>
      <c r="C503" s="186" t="s">
        <v>417</v>
      </c>
      <c r="D503" s="187">
        <v>30204.39</v>
      </c>
      <c r="E503" s="187">
        <v>0</v>
      </c>
      <c r="F503" s="73">
        <f t="shared" si="7"/>
        <v>30204.39</v>
      </c>
    </row>
    <row r="504" spans="1:8" ht="15.75">
      <c r="A504" s="189" t="s">
        <v>794</v>
      </c>
      <c r="B504" s="69" t="s">
        <v>1015</v>
      </c>
      <c r="C504" s="186" t="s">
        <v>417</v>
      </c>
      <c r="D504" s="187">
        <v>30204.39</v>
      </c>
      <c r="E504" s="187">
        <v>0</v>
      </c>
      <c r="F504" s="73">
        <f t="shared" si="7"/>
        <v>30204.39</v>
      </c>
    </row>
    <row r="505" spans="1:8" ht="47.25">
      <c r="A505" s="189" t="s">
        <v>833</v>
      </c>
      <c r="B505" s="69" t="s">
        <v>1015</v>
      </c>
      <c r="C505" s="186" t="s">
        <v>418</v>
      </c>
      <c r="D505" s="187">
        <v>34000</v>
      </c>
      <c r="E505" s="187">
        <v>0</v>
      </c>
      <c r="F505" s="73">
        <f t="shared" si="7"/>
        <v>34000</v>
      </c>
    </row>
    <row r="506" spans="1:8" ht="31.5">
      <c r="A506" s="189" t="s">
        <v>863</v>
      </c>
      <c r="B506" s="69" t="s">
        <v>1015</v>
      </c>
      <c r="C506" s="186" t="s">
        <v>419</v>
      </c>
      <c r="D506" s="187">
        <v>34000</v>
      </c>
      <c r="E506" s="187">
        <v>0</v>
      </c>
      <c r="F506" s="73">
        <f t="shared" si="7"/>
        <v>34000</v>
      </c>
    </row>
    <row r="507" spans="1:8" ht="15.75">
      <c r="A507" s="189" t="s">
        <v>794</v>
      </c>
      <c r="B507" s="69" t="s">
        <v>1015</v>
      </c>
      <c r="C507" s="186" t="s">
        <v>419</v>
      </c>
      <c r="D507" s="187">
        <v>34000</v>
      </c>
      <c r="E507" s="187">
        <v>0</v>
      </c>
      <c r="F507" s="73">
        <f t="shared" si="7"/>
        <v>34000</v>
      </c>
    </row>
    <row r="508" spans="1:8" ht="15.75">
      <c r="A508" s="189" t="s">
        <v>1114</v>
      </c>
      <c r="B508" s="69" t="s">
        <v>1015</v>
      </c>
      <c r="C508" s="186" t="s">
        <v>1128</v>
      </c>
      <c r="D508" s="187">
        <v>424323.83</v>
      </c>
      <c r="E508" s="187">
        <v>0</v>
      </c>
      <c r="F508" s="73">
        <f t="shared" si="7"/>
        <v>424323.83</v>
      </c>
    </row>
    <row r="509" spans="1:8" ht="31.5">
      <c r="A509" s="189" t="s">
        <v>863</v>
      </c>
      <c r="B509" s="69" t="s">
        <v>1015</v>
      </c>
      <c r="C509" s="186" t="s">
        <v>1129</v>
      </c>
      <c r="D509" s="187">
        <v>424323.83</v>
      </c>
      <c r="E509" s="187">
        <v>0</v>
      </c>
      <c r="F509" s="73">
        <f t="shared" si="7"/>
        <v>424323.83</v>
      </c>
    </row>
    <row r="510" spans="1:8" ht="15.75">
      <c r="A510" s="189" t="s">
        <v>794</v>
      </c>
      <c r="B510" s="69" t="s">
        <v>1015</v>
      </c>
      <c r="C510" s="186" t="s">
        <v>1129</v>
      </c>
      <c r="D510" s="187">
        <v>424323.83</v>
      </c>
      <c r="E510" s="187">
        <v>0</v>
      </c>
      <c r="F510" s="73">
        <f t="shared" si="7"/>
        <v>424323.83</v>
      </c>
    </row>
    <row r="511" spans="1:8" ht="31.5">
      <c r="A511" s="189" t="s">
        <v>264</v>
      </c>
      <c r="B511" s="69" t="s">
        <v>1015</v>
      </c>
      <c r="C511" s="186" t="s">
        <v>1291</v>
      </c>
      <c r="D511" s="187">
        <v>15120000</v>
      </c>
      <c r="E511" s="187">
        <v>0</v>
      </c>
      <c r="F511" s="73">
        <f t="shared" si="7"/>
        <v>15120000</v>
      </c>
    </row>
    <row r="512" spans="1:8" ht="15.75">
      <c r="A512" s="189" t="s">
        <v>869</v>
      </c>
      <c r="B512" s="69" t="s">
        <v>1015</v>
      </c>
      <c r="C512" s="186" t="s">
        <v>1292</v>
      </c>
      <c r="D512" s="187">
        <v>15120000</v>
      </c>
      <c r="E512" s="187">
        <v>0</v>
      </c>
      <c r="F512" s="73">
        <f t="shared" si="7"/>
        <v>15120000</v>
      </c>
    </row>
    <row r="513" spans="1:6" ht="15.75">
      <c r="A513" s="189" t="s">
        <v>800</v>
      </c>
      <c r="B513" s="69" t="s">
        <v>1015</v>
      </c>
      <c r="C513" s="186" t="s">
        <v>1292</v>
      </c>
      <c r="D513" s="187">
        <v>15120000</v>
      </c>
      <c r="E513" s="187">
        <v>0</v>
      </c>
      <c r="F513" s="73">
        <f t="shared" si="7"/>
        <v>15120000</v>
      </c>
    </row>
    <row r="514" spans="1:6" ht="15.75">
      <c r="A514" s="189" t="s">
        <v>494</v>
      </c>
      <c r="B514" s="69" t="s">
        <v>1015</v>
      </c>
      <c r="C514" s="186" t="s">
        <v>808</v>
      </c>
      <c r="D514" s="187">
        <v>7946498.3499999996</v>
      </c>
      <c r="E514" s="187">
        <v>0</v>
      </c>
      <c r="F514" s="73">
        <f t="shared" si="7"/>
        <v>7946498.3499999996</v>
      </c>
    </row>
    <row r="515" spans="1:6" ht="31.5">
      <c r="A515" s="189" t="s">
        <v>863</v>
      </c>
      <c r="B515" s="69" t="s">
        <v>1015</v>
      </c>
      <c r="C515" s="186" t="s">
        <v>58</v>
      </c>
      <c r="D515" s="187">
        <v>7946498.3499999996</v>
      </c>
      <c r="E515" s="187">
        <v>0</v>
      </c>
      <c r="F515" s="73">
        <f t="shared" si="7"/>
        <v>7946498.3499999996</v>
      </c>
    </row>
    <row r="516" spans="1:6" ht="15.75">
      <c r="A516" s="189" t="s">
        <v>794</v>
      </c>
      <c r="B516" s="69" t="s">
        <v>1015</v>
      </c>
      <c r="C516" s="186" t="s">
        <v>58</v>
      </c>
      <c r="D516" s="187">
        <v>7946498.3499999996</v>
      </c>
      <c r="E516" s="187">
        <v>0</v>
      </c>
      <c r="F516" s="73">
        <f t="shared" si="7"/>
        <v>7946498.3499999996</v>
      </c>
    </row>
    <row r="517" spans="1:6" ht="63">
      <c r="A517" s="189" t="s">
        <v>147</v>
      </c>
      <c r="B517" s="69" t="s">
        <v>1015</v>
      </c>
      <c r="C517" s="186" t="s">
        <v>809</v>
      </c>
      <c r="D517" s="187">
        <v>40989454</v>
      </c>
      <c r="E517" s="187">
        <v>0</v>
      </c>
      <c r="F517" s="73">
        <f t="shared" si="7"/>
        <v>40989454</v>
      </c>
    </row>
    <row r="518" spans="1:6" ht="15.75">
      <c r="A518" s="189" t="s">
        <v>864</v>
      </c>
      <c r="B518" s="69" t="s">
        <v>1015</v>
      </c>
      <c r="C518" s="186" t="s">
        <v>59</v>
      </c>
      <c r="D518" s="187">
        <v>40989454</v>
      </c>
      <c r="E518" s="187">
        <v>0</v>
      </c>
      <c r="F518" s="73">
        <f t="shared" si="7"/>
        <v>40989454</v>
      </c>
    </row>
    <row r="519" spans="1:6" ht="15.75">
      <c r="A519" s="189" t="s">
        <v>834</v>
      </c>
      <c r="B519" s="69" t="s">
        <v>1015</v>
      </c>
      <c r="C519" s="186" t="s">
        <v>59</v>
      </c>
      <c r="D519" s="187">
        <v>40989454</v>
      </c>
      <c r="E519" s="187">
        <v>0</v>
      </c>
      <c r="F519" s="73">
        <f t="shared" si="7"/>
        <v>40989454</v>
      </c>
    </row>
    <row r="520" spans="1:6" ht="31.5">
      <c r="A520" s="189" t="s">
        <v>591</v>
      </c>
      <c r="B520" s="69" t="s">
        <v>1015</v>
      </c>
      <c r="C520" s="186" t="s">
        <v>810</v>
      </c>
      <c r="D520" s="187">
        <v>2692868</v>
      </c>
      <c r="E520" s="187">
        <v>0</v>
      </c>
      <c r="F520" s="73">
        <f t="shared" si="7"/>
        <v>2692868</v>
      </c>
    </row>
    <row r="521" spans="1:6" ht="15.75">
      <c r="A521" s="189" t="s">
        <v>864</v>
      </c>
      <c r="B521" s="69" t="s">
        <v>1015</v>
      </c>
      <c r="C521" s="186" t="s">
        <v>60</v>
      </c>
      <c r="D521" s="187">
        <v>2692868</v>
      </c>
      <c r="E521" s="187">
        <v>0</v>
      </c>
      <c r="F521" s="73">
        <f t="shared" ref="F521:F584" si="8">D521-E521</f>
        <v>2692868</v>
      </c>
    </row>
    <row r="522" spans="1:6" ht="15.75">
      <c r="A522" s="189" t="s">
        <v>834</v>
      </c>
      <c r="B522" s="69" t="s">
        <v>1015</v>
      </c>
      <c r="C522" s="186" t="s">
        <v>60</v>
      </c>
      <c r="D522" s="187">
        <v>2692868</v>
      </c>
      <c r="E522" s="187">
        <v>0</v>
      </c>
      <c r="F522" s="73">
        <f t="shared" si="8"/>
        <v>2692868</v>
      </c>
    </row>
    <row r="523" spans="1:6" ht="31.5">
      <c r="A523" s="189" t="s">
        <v>592</v>
      </c>
      <c r="B523" s="69" t="s">
        <v>1015</v>
      </c>
      <c r="C523" s="186" t="s">
        <v>221</v>
      </c>
      <c r="D523" s="187">
        <v>559446.87</v>
      </c>
      <c r="E523" s="187">
        <v>20700</v>
      </c>
      <c r="F523" s="73">
        <f t="shared" si="8"/>
        <v>538746.87</v>
      </c>
    </row>
    <row r="524" spans="1:6" ht="15.75">
      <c r="A524" s="189" t="s">
        <v>864</v>
      </c>
      <c r="B524" s="69" t="s">
        <v>1015</v>
      </c>
      <c r="C524" s="186" t="s">
        <v>556</v>
      </c>
      <c r="D524" s="187">
        <v>559446.87</v>
      </c>
      <c r="E524" s="187">
        <v>20700</v>
      </c>
      <c r="F524" s="73">
        <f t="shared" si="8"/>
        <v>538746.87</v>
      </c>
    </row>
    <row r="525" spans="1:6" ht="15.75">
      <c r="A525" s="189" t="s">
        <v>834</v>
      </c>
      <c r="B525" s="69" t="s">
        <v>1015</v>
      </c>
      <c r="C525" s="186" t="s">
        <v>556</v>
      </c>
      <c r="D525" s="187">
        <v>559446.87</v>
      </c>
      <c r="E525" s="187">
        <v>20700</v>
      </c>
      <c r="F525" s="73">
        <f t="shared" si="8"/>
        <v>538746.87</v>
      </c>
    </row>
    <row r="526" spans="1:6" ht="15.75">
      <c r="A526" s="195" t="s">
        <v>237</v>
      </c>
      <c r="B526" s="72" t="s">
        <v>1015</v>
      </c>
      <c r="C526" s="196" t="s">
        <v>503</v>
      </c>
      <c r="D526" s="197">
        <v>174025261.56999999</v>
      </c>
      <c r="E526" s="197">
        <v>61182018.609999999</v>
      </c>
      <c r="F526" s="165">
        <f t="shared" si="8"/>
        <v>112843242.95999999</v>
      </c>
    </row>
    <row r="527" spans="1:6" ht="31.5">
      <c r="A527" s="189" t="s">
        <v>771</v>
      </c>
      <c r="B527" s="69" t="s">
        <v>1015</v>
      </c>
      <c r="C527" s="186" t="s">
        <v>1232</v>
      </c>
      <c r="D527" s="187">
        <v>21415642.140000001</v>
      </c>
      <c r="E527" s="187">
        <v>5686674</v>
      </c>
      <c r="F527" s="73">
        <f t="shared" si="8"/>
        <v>15728968.140000001</v>
      </c>
    </row>
    <row r="528" spans="1:6" ht="31.5">
      <c r="A528" s="189" t="s">
        <v>863</v>
      </c>
      <c r="B528" s="69" t="s">
        <v>1015</v>
      </c>
      <c r="C528" s="186" t="s">
        <v>557</v>
      </c>
      <c r="D528" s="187">
        <v>21415642.140000001</v>
      </c>
      <c r="E528" s="187">
        <v>5686674</v>
      </c>
      <c r="F528" s="73">
        <f t="shared" si="8"/>
        <v>15728968.140000001</v>
      </c>
    </row>
    <row r="529" spans="1:6" ht="15.75">
      <c r="A529" s="189" t="s">
        <v>799</v>
      </c>
      <c r="B529" s="69" t="s">
        <v>1015</v>
      </c>
      <c r="C529" s="186" t="s">
        <v>557</v>
      </c>
      <c r="D529" s="187">
        <v>21415642.140000001</v>
      </c>
      <c r="E529" s="187">
        <v>5686674</v>
      </c>
      <c r="F529" s="73">
        <f t="shared" si="8"/>
        <v>15728968.140000001</v>
      </c>
    </row>
    <row r="530" spans="1:6" ht="31.5">
      <c r="A530" s="189" t="s">
        <v>937</v>
      </c>
      <c r="B530" s="69" t="s">
        <v>1015</v>
      </c>
      <c r="C530" s="186" t="s">
        <v>420</v>
      </c>
      <c r="D530" s="187">
        <v>1237955.28</v>
      </c>
      <c r="E530" s="187">
        <v>0</v>
      </c>
      <c r="F530" s="73">
        <f t="shared" si="8"/>
        <v>1237955.28</v>
      </c>
    </row>
    <row r="531" spans="1:6" ht="31.5">
      <c r="A531" s="189" t="s">
        <v>863</v>
      </c>
      <c r="B531" s="69" t="s">
        <v>1015</v>
      </c>
      <c r="C531" s="186" t="s">
        <v>421</v>
      </c>
      <c r="D531" s="187">
        <v>1237955.28</v>
      </c>
      <c r="E531" s="187">
        <v>0</v>
      </c>
      <c r="F531" s="73">
        <f t="shared" si="8"/>
        <v>1237955.28</v>
      </c>
    </row>
    <row r="532" spans="1:6" ht="15.75">
      <c r="A532" s="189" t="s">
        <v>799</v>
      </c>
      <c r="B532" s="69" t="s">
        <v>1015</v>
      </c>
      <c r="C532" s="186" t="s">
        <v>421</v>
      </c>
      <c r="D532" s="187">
        <v>1237955.28</v>
      </c>
      <c r="E532" s="187">
        <v>0</v>
      </c>
      <c r="F532" s="73">
        <f t="shared" si="8"/>
        <v>1237955.28</v>
      </c>
    </row>
    <row r="533" spans="1:6" ht="31.5">
      <c r="A533" s="189" t="s">
        <v>774</v>
      </c>
      <c r="B533" s="69" t="s">
        <v>1015</v>
      </c>
      <c r="C533" s="186" t="s">
        <v>988</v>
      </c>
      <c r="D533" s="187">
        <v>470023</v>
      </c>
      <c r="E533" s="187">
        <v>0</v>
      </c>
      <c r="F533" s="73">
        <f t="shared" si="8"/>
        <v>470023</v>
      </c>
    </row>
    <row r="534" spans="1:6" ht="31.5">
      <c r="A534" s="189" t="s">
        <v>863</v>
      </c>
      <c r="B534" s="69" t="s">
        <v>1015</v>
      </c>
      <c r="C534" s="186" t="s">
        <v>558</v>
      </c>
      <c r="D534" s="187">
        <v>470023</v>
      </c>
      <c r="E534" s="187">
        <v>0</v>
      </c>
      <c r="F534" s="73">
        <f t="shared" si="8"/>
        <v>470023</v>
      </c>
    </row>
    <row r="535" spans="1:6" ht="15.75">
      <c r="A535" s="189" t="s">
        <v>794</v>
      </c>
      <c r="B535" s="69" t="s">
        <v>1015</v>
      </c>
      <c r="C535" s="186" t="s">
        <v>558</v>
      </c>
      <c r="D535" s="187">
        <v>470023</v>
      </c>
      <c r="E535" s="187">
        <v>0</v>
      </c>
      <c r="F535" s="73">
        <f t="shared" si="8"/>
        <v>470023</v>
      </c>
    </row>
    <row r="536" spans="1:6" ht="63">
      <c r="A536" s="189" t="s">
        <v>265</v>
      </c>
      <c r="B536" s="69" t="s">
        <v>1015</v>
      </c>
      <c r="C536" s="186" t="s">
        <v>1293</v>
      </c>
      <c r="D536" s="187">
        <v>1108745</v>
      </c>
      <c r="E536" s="187">
        <v>0</v>
      </c>
      <c r="F536" s="73">
        <f t="shared" si="8"/>
        <v>1108745</v>
      </c>
    </row>
    <row r="537" spans="1:6" ht="15.75">
      <c r="A537" s="189" t="s">
        <v>869</v>
      </c>
      <c r="B537" s="69" t="s">
        <v>1015</v>
      </c>
      <c r="C537" s="186" t="s">
        <v>1294</v>
      </c>
      <c r="D537" s="187">
        <v>1108745</v>
      </c>
      <c r="E537" s="187">
        <v>0</v>
      </c>
      <c r="F537" s="73">
        <f t="shared" si="8"/>
        <v>1108745</v>
      </c>
    </row>
    <row r="538" spans="1:6" ht="15.75">
      <c r="A538" s="189" t="s">
        <v>366</v>
      </c>
      <c r="B538" s="69" t="s">
        <v>1015</v>
      </c>
      <c r="C538" s="186" t="s">
        <v>1294</v>
      </c>
      <c r="D538" s="187">
        <v>1108745</v>
      </c>
      <c r="E538" s="187">
        <v>0</v>
      </c>
      <c r="F538" s="73">
        <f t="shared" si="8"/>
        <v>1108745</v>
      </c>
    </row>
    <row r="539" spans="1:6" ht="47.25">
      <c r="A539" s="189" t="s">
        <v>266</v>
      </c>
      <c r="B539" s="69" t="s">
        <v>1015</v>
      </c>
      <c r="C539" s="186" t="s">
        <v>1295</v>
      </c>
      <c r="D539" s="187">
        <v>1167100</v>
      </c>
      <c r="E539" s="187">
        <v>0</v>
      </c>
      <c r="F539" s="73">
        <f t="shared" si="8"/>
        <v>1167100</v>
      </c>
    </row>
    <row r="540" spans="1:6" ht="15.75">
      <c r="A540" s="189" t="s">
        <v>869</v>
      </c>
      <c r="B540" s="69" t="s">
        <v>1015</v>
      </c>
      <c r="C540" s="186" t="s">
        <v>1296</v>
      </c>
      <c r="D540" s="187">
        <v>1167100</v>
      </c>
      <c r="E540" s="187">
        <v>0</v>
      </c>
      <c r="F540" s="73">
        <f t="shared" si="8"/>
        <v>1167100</v>
      </c>
    </row>
    <row r="541" spans="1:6" ht="15.75">
      <c r="A541" s="189" t="s">
        <v>366</v>
      </c>
      <c r="B541" s="69" t="s">
        <v>1015</v>
      </c>
      <c r="C541" s="186" t="s">
        <v>1296</v>
      </c>
      <c r="D541" s="187">
        <v>1167100</v>
      </c>
      <c r="E541" s="187">
        <v>0</v>
      </c>
      <c r="F541" s="73">
        <f t="shared" si="8"/>
        <v>1167100</v>
      </c>
    </row>
    <row r="542" spans="1:6" ht="63">
      <c r="A542" s="189" t="s">
        <v>835</v>
      </c>
      <c r="B542" s="69" t="s">
        <v>1015</v>
      </c>
      <c r="C542" s="186" t="s">
        <v>422</v>
      </c>
      <c r="D542" s="187">
        <v>189485.14</v>
      </c>
      <c r="E542" s="187">
        <v>151588.10999999999</v>
      </c>
      <c r="F542" s="73">
        <f t="shared" si="8"/>
        <v>37897.030000000028</v>
      </c>
    </row>
    <row r="543" spans="1:6" ht="31.5">
      <c r="A543" s="189" t="s">
        <v>863</v>
      </c>
      <c r="B543" s="69" t="s">
        <v>1015</v>
      </c>
      <c r="C543" s="186" t="s">
        <v>423</v>
      </c>
      <c r="D543" s="187">
        <v>189485.14</v>
      </c>
      <c r="E543" s="187">
        <v>151588.10999999999</v>
      </c>
      <c r="F543" s="73">
        <f t="shared" si="8"/>
        <v>37897.030000000028</v>
      </c>
    </row>
    <row r="544" spans="1:6" ht="15.75">
      <c r="A544" s="189" t="s">
        <v>794</v>
      </c>
      <c r="B544" s="69" t="s">
        <v>1015</v>
      </c>
      <c r="C544" s="186" t="s">
        <v>423</v>
      </c>
      <c r="D544" s="187">
        <v>189485.14</v>
      </c>
      <c r="E544" s="187">
        <v>151588.10999999999</v>
      </c>
      <c r="F544" s="73">
        <f t="shared" si="8"/>
        <v>37897.030000000028</v>
      </c>
    </row>
    <row r="545" spans="1:6" ht="15.75">
      <c r="A545" s="189" t="s">
        <v>178</v>
      </c>
      <c r="B545" s="69" t="s">
        <v>1015</v>
      </c>
      <c r="C545" s="186" t="s">
        <v>179</v>
      </c>
      <c r="D545" s="187">
        <v>10462431.52</v>
      </c>
      <c r="E545" s="187">
        <v>1772666.81</v>
      </c>
      <c r="F545" s="73">
        <f t="shared" si="8"/>
        <v>8689764.709999999</v>
      </c>
    </row>
    <row r="546" spans="1:6" ht="15.75">
      <c r="A546" s="189" t="s">
        <v>869</v>
      </c>
      <c r="B546" s="69" t="s">
        <v>1015</v>
      </c>
      <c r="C546" s="186" t="s">
        <v>559</v>
      </c>
      <c r="D546" s="187">
        <v>10462431.52</v>
      </c>
      <c r="E546" s="187">
        <v>1772666.81</v>
      </c>
      <c r="F546" s="73">
        <f t="shared" si="8"/>
        <v>8689764.709999999</v>
      </c>
    </row>
    <row r="547" spans="1:6" ht="15.75">
      <c r="A547" s="189" t="s">
        <v>366</v>
      </c>
      <c r="B547" s="69" t="s">
        <v>1015</v>
      </c>
      <c r="C547" s="186" t="s">
        <v>559</v>
      </c>
      <c r="D547" s="187">
        <v>10462431.52</v>
      </c>
      <c r="E547" s="187">
        <v>1772666.81</v>
      </c>
      <c r="F547" s="73">
        <f t="shared" si="8"/>
        <v>8689764.709999999</v>
      </c>
    </row>
    <row r="548" spans="1:6" ht="63">
      <c r="A548" s="189" t="s">
        <v>836</v>
      </c>
      <c r="B548" s="69" t="s">
        <v>1015</v>
      </c>
      <c r="C548" s="186" t="s">
        <v>424</v>
      </c>
      <c r="D548" s="187">
        <v>62550889.469999999</v>
      </c>
      <c r="E548" s="187">
        <v>53571089.689999998</v>
      </c>
      <c r="F548" s="73">
        <f t="shared" si="8"/>
        <v>8979799.7800000012</v>
      </c>
    </row>
    <row r="549" spans="1:6" ht="47.25">
      <c r="A549" s="189" t="s">
        <v>1024</v>
      </c>
      <c r="B549" s="69" t="s">
        <v>1015</v>
      </c>
      <c r="C549" s="186" t="s">
        <v>425</v>
      </c>
      <c r="D549" s="187">
        <v>62550889.469999999</v>
      </c>
      <c r="E549" s="187">
        <v>53571089.689999998</v>
      </c>
      <c r="F549" s="73">
        <f t="shared" si="8"/>
        <v>8979799.7800000012</v>
      </c>
    </row>
    <row r="550" spans="1:6" ht="47.25">
      <c r="A550" s="189" t="s">
        <v>837</v>
      </c>
      <c r="B550" s="69" t="s">
        <v>1015</v>
      </c>
      <c r="C550" s="186" t="s">
        <v>425</v>
      </c>
      <c r="D550" s="187">
        <v>62550889.469999999</v>
      </c>
      <c r="E550" s="187">
        <v>53571089.689999998</v>
      </c>
      <c r="F550" s="73">
        <f t="shared" si="8"/>
        <v>8979799.7800000012</v>
      </c>
    </row>
    <row r="551" spans="1:6" ht="31.5">
      <c r="A551" s="189" t="s">
        <v>1214</v>
      </c>
      <c r="B551" s="69" t="s">
        <v>1015</v>
      </c>
      <c r="C551" s="186" t="s">
        <v>1297</v>
      </c>
      <c r="D551" s="187">
        <v>75211525.939999998</v>
      </c>
      <c r="E551" s="187">
        <v>0</v>
      </c>
      <c r="F551" s="73">
        <f t="shared" si="8"/>
        <v>75211525.939999998</v>
      </c>
    </row>
    <row r="552" spans="1:6" ht="15.75">
      <c r="A552" s="189" t="s">
        <v>865</v>
      </c>
      <c r="B552" s="69" t="s">
        <v>1015</v>
      </c>
      <c r="C552" s="186" t="s">
        <v>1298</v>
      </c>
      <c r="D552" s="187">
        <v>40091917.030000001</v>
      </c>
      <c r="E552" s="187">
        <v>0</v>
      </c>
      <c r="F552" s="73">
        <f t="shared" si="8"/>
        <v>40091917.030000001</v>
      </c>
    </row>
    <row r="553" spans="1:6" ht="15.75">
      <c r="A553" s="189" t="s">
        <v>790</v>
      </c>
      <c r="B553" s="69" t="s">
        <v>1015</v>
      </c>
      <c r="C553" s="186" t="s">
        <v>1298</v>
      </c>
      <c r="D553" s="187">
        <v>30641280.359999999</v>
      </c>
      <c r="E553" s="187">
        <v>0</v>
      </c>
      <c r="F553" s="73">
        <f t="shared" si="8"/>
        <v>30641280.359999999</v>
      </c>
    </row>
    <row r="554" spans="1:6" ht="15.75">
      <c r="A554" s="189" t="s">
        <v>791</v>
      </c>
      <c r="B554" s="69" t="s">
        <v>1015</v>
      </c>
      <c r="C554" s="186" t="s">
        <v>1298</v>
      </c>
      <c r="D554" s="187">
        <v>9253666.6699999999</v>
      </c>
      <c r="E554" s="187">
        <v>0</v>
      </c>
      <c r="F554" s="73">
        <f t="shared" si="8"/>
        <v>9253666.6699999999</v>
      </c>
    </row>
    <row r="555" spans="1:6" ht="31.5">
      <c r="A555" s="189" t="s">
        <v>792</v>
      </c>
      <c r="B555" s="69" t="s">
        <v>1015</v>
      </c>
      <c r="C555" s="186" t="s">
        <v>1298</v>
      </c>
      <c r="D555" s="187">
        <v>196970</v>
      </c>
      <c r="E555" s="187">
        <v>0</v>
      </c>
      <c r="F555" s="73">
        <f t="shared" si="8"/>
        <v>196970</v>
      </c>
    </row>
    <row r="556" spans="1:6" ht="31.5">
      <c r="A556" s="189" t="s">
        <v>863</v>
      </c>
      <c r="B556" s="69" t="s">
        <v>1015</v>
      </c>
      <c r="C556" s="186" t="s">
        <v>1299</v>
      </c>
      <c r="D556" s="187">
        <v>35119608.909999996</v>
      </c>
      <c r="E556" s="187">
        <v>0</v>
      </c>
      <c r="F556" s="73">
        <f t="shared" si="8"/>
        <v>35119608.909999996</v>
      </c>
    </row>
    <row r="557" spans="1:6" ht="15.75">
      <c r="A557" s="189" t="s">
        <v>795</v>
      </c>
      <c r="B557" s="69" t="s">
        <v>1015</v>
      </c>
      <c r="C557" s="186" t="s">
        <v>1299</v>
      </c>
      <c r="D557" s="187">
        <v>17633.82</v>
      </c>
      <c r="E557" s="187">
        <v>0</v>
      </c>
      <c r="F557" s="73">
        <f t="shared" si="8"/>
        <v>17633.82</v>
      </c>
    </row>
    <row r="558" spans="1:6" ht="15.75">
      <c r="A558" s="189" t="s">
        <v>798</v>
      </c>
      <c r="B558" s="69" t="s">
        <v>1015</v>
      </c>
      <c r="C558" s="186" t="s">
        <v>1299</v>
      </c>
      <c r="D558" s="187">
        <v>24008033.300000001</v>
      </c>
      <c r="E558" s="187">
        <v>0</v>
      </c>
      <c r="F558" s="73">
        <f t="shared" si="8"/>
        <v>24008033.300000001</v>
      </c>
    </row>
    <row r="559" spans="1:6" ht="15.75">
      <c r="A559" s="189" t="s">
        <v>794</v>
      </c>
      <c r="B559" s="69" t="s">
        <v>1015</v>
      </c>
      <c r="C559" s="186" t="s">
        <v>1299</v>
      </c>
      <c r="D559" s="187">
        <v>1187245.73</v>
      </c>
      <c r="E559" s="187">
        <v>0</v>
      </c>
      <c r="F559" s="73">
        <f t="shared" si="8"/>
        <v>1187245.73</v>
      </c>
    </row>
    <row r="560" spans="1:6" ht="15.75">
      <c r="A560" s="189" t="s">
        <v>803</v>
      </c>
      <c r="B560" s="69" t="s">
        <v>1015</v>
      </c>
      <c r="C560" s="186" t="s">
        <v>1299</v>
      </c>
      <c r="D560" s="187">
        <v>632890.43000000005</v>
      </c>
      <c r="E560" s="187">
        <v>0</v>
      </c>
      <c r="F560" s="73">
        <f t="shared" si="8"/>
        <v>632890.43000000005</v>
      </c>
    </row>
    <row r="561" spans="1:6" ht="15.75">
      <c r="A561" s="189" t="s">
        <v>797</v>
      </c>
      <c r="B561" s="69" t="s">
        <v>1015</v>
      </c>
      <c r="C561" s="186" t="s">
        <v>1299</v>
      </c>
      <c r="D561" s="187">
        <v>9273805.6300000008</v>
      </c>
      <c r="E561" s="187">
        <v>0</v>
      </c>
      <c r="F561" s="73">
        <f t="shared" si="8"/>
        <v>9273805.6300000008</v>
      </c>
    </row>
    <row r="562" spans="1:6" ht="47.25">
      <c r="A562" s="189" t="s">
        <v>1115</v>
      </c>
      <c r="B562" s="69" t="s">
        <v>1015</v>
      </c>
      <c r="C562" s="186" t="s">
        <v>1130</v>
      </c>
      <c r="D562" s="187">
        <v>211464.08</v>
      </c>
      <c r="E562" s="187">
        <v>0</v>
      </c>
      <c r="F562" s="73">
        <f t="shared" si="8"/>
        <v>211464.08</v>
      </c>
    </row>
    <row r="563" spans="1:6" ht="31.5">
      <c r="A563" s="189" t="s">
        <v>863</v>
      </c>
      <c r="B563" s="69" t="s">
        <v>1015</v>
      </c>
      <c r="C563" s="186" t="s">
        <v>1131</v>
      </c>
      <c r="D563" s="187">
        <v>211464.08</v>
      </c>
      <c r="E563" s="187">
        <v>0</v>
      </c>
      <c r="F563" s="73">
        <f t="shared" si="8"/>
        <v>211464.08</v>
      </c>
    </row>
    <row r="564" spans="1:6" ht="15.75">
      <c r="A564" s="189" t="s">
        <v>794</v>
      </c>
      <c r="B564" s="69" t="s">
        <v>1015</v>
      </c>
      <c r="C564" s="186" t="s">
        <v>1131</v>
      </c>
      <c r="D564" s="187">
        <v>211464.08</v>
      </c>
      <c r="E564" s="187">
        <v>0</v>
      </c>
      <c r="F564" s="73">
        <f t="shared" si="8"/>
        <v>211464.08</v>
      </c>
    </row>
    <row r="565" spans="1:6" ht="15.75">
      <c r="A565" s="195" t="s">
        <v>588</v>
      </c>
      <c r="B565" s="72" t="s">
        <v>1015</v>
      </c>
      <c r="C565" s="196" t="s">
        <v>286</v>
      </c>
      <c r="D565" s="197">
        <v>6577262.3899999997</v>
      </c>
      <c r="E565" s="197">
        <v>2860433.16</v>
      </c>
      <c r="F565" s="165">
        <f t="shared" si="8"/>
        <v>3716829.2299999995</v>
      </c>
    </row>
    <row r="566" spans="1:6" ht="15.75">
      <c r="A566" s="195" t="s">
        <v>589</v>
      </c>
      <c r="B566" s="72" t="s">
        <v>1015</v>
      </c>
      <c r="C566" s="196" t="s">
        <v>1300</v>
      </c>
      <c r="D566" s="197">
        <v>2400000</v>
      </c>
      <c r="E566" s="197">
        <v>0</v>
      </c>
      <c r="F566" s="165">
        <f t="shared" si="8"/>
        <v>2400000</v>
      </c>
    </row>
    <row r="567" spans="1:6" ht="94.5">
      <c r="A567" s="189" t="s">
        <v>267</v>
      </c>
      <c r="B567" s="69" t="s">
        <v>1015</v>
      </c>
      <c r="C567" s="186" t="s">
        <v>1301</v>
      </c>
      <c r="D567" s="187">
        <v>2400000</v>
      </c>
      <c r="E567" s="187">
        <v>0</v>
      </c>
      <c r="F567" s="73">
        <f t="shared" si="8"/>
        <v>2400000</v>
      </c>
    </row>
    <row r="568" spans="1:6" ht="31.5">
      <c r="A568" s="189" t="s">
        <v>867</v>
      </c>
      <c r="B568" s="69" t="s">
        <v>1015</v>
      </c>
      <c r="C568" s="186" t="s">
        <v>1302</v>
      </c>
      <c r="D568" s="187">
        <v>2400000</v>
      </c>
      <c r="E568" s="187">
        <v>0</v>
      </c>
      <c r="F568" s="73">
        <f t="shared" si="8"/>
        <v>2400000</v>
      </c>
    </row>
    <row r="569" spans="1:6" ht="15.75">
      <c r="A569" s="189" t="s">
        <v>370</v>
      </c>
      <c r="B569" s="69" t="s">
        <v>1015</v>
      </c>
      <c r="C569" s="186" t="s">
        <v>1302</v>
      </c>
      <c r="D569" s="187">
        <v>2400000</v>
      </c>
      <c r="E569" s="187">
        <v>0</v>
      </c>
      <c r="F569" s="73">
        <f t="shared" si="8"/>
        <v>2400000</v>
      </c>
    </row>
    <row r="570" spans="1:6" ht="15.75">
      <c r="A570" s="195" t="s">
        <v>1101</v>
      </c>
      <c r="B570" s="72" t="s">
        <v>1015</v>
      </c>
      <c r="C570" s="196" t="s">
        <v>90</v>
      </c>
      <c r="D570" s="197">
        <v>4177262.39</v>
      </c>
      <c r="E570" s="197">
        <v>2860433.16</v>
      </c>
      <c r="F570" s="165">
        <f t="shared" si="8"/>
        <v>1316829.23</v>
      </c>
    </row>
    <row r="571" spans="1:6" ht="47.25">
      <c r="A571" s="189" t="s">
        <v>454</v>
      </c>
      <c r="B571" s="69" t="s">
        <v>1015</v>
      </c>
      <c r="C571" s="186" t="s">
        <v>91</v>
      </c>
      <c r="D571" s="187">
        <v>3933953.16</v>
      </c>
      <c r="E571" s="187">
        <v>2860433.16</v>
      </c>
      <c r="F571" s="73">
        <f t="shared" si="8"/>
        <v>1073520</v>
      </c>
    </row>
    <row r="572" spans="1:6" ht="31.5">
      <c r="A572" s="189" t="s">
        <v>867</v>
      </c>
      <c r="B572" s="69" t="s">
        <v>1015</v>
      </c>
      <c r="C572" s="186" t="s">
        <v>560</v>
      </c>
      <c r="D572" s="187">
        <v>3933953.16</v>
      </c>
      <c r="E572" s="187">
        <v>2860433.16</v>
      </c>
      <c r="F572" s="73">
        <f t="shared" si="8"/>
        <v>1073520</v>
      </c>
    </row>
    <row r="573" spans="1:6" ht="15.75">
      <c r="A573" s="189" t="s">
        <v>370</v>
      </c>
      <c r="B573" s="69" t="s">
        <v>1015</v>
      </c>
      <c r="C573" s="186" t="s">
        <v>560</v>
      </c>
      <c r="D573" s="187">
        <v>3933953.16</v>
      </c>
      <c r="E573" s="187">
        <v>2860433.16</v>
      </c>
      <c r="F573" s="73">
        <f t="shared" si="8"/>
        <v>1073520</v>
      </c>
    </row>
    <row r="574" spans="1:6" ht="47.25">
      <c r="A574" s="189" t="s">
        <v>1218</v>
      </c>
      <c r="B574" s="69" t="s">
        <v>1015</v>
      </c>
      <c r="C574" s="186" t="s">
        <v>426</v>
      </c>
      <c r="D574" s="187">
        <v>23460</v>
      </c>
      <c r="E574" s="187">
        <v>0</v>
      </c>
      <c r="F574" s="73">
        <f t="shared" si="8"/>
        <v>23460</v>
      </c>
    </row>
    <row r="575" spans="1:6" ht="31.5">
      <c r="A575" s="189" t="s">
        <v>867</v>
      </c>
      <c r="B575" s="69" t="s">
        <v>1015</v>
      </c>
      <c r="C575" s="186" t="s">
        <v>427</v>
      </c>
      <c r="D575" s="187">
        <v>23460</v>
      </c>
      <c r="E575" s="187">
        <v>0</v>
      </c>
      <c r="F575" s="73">
        <f t="shared" si="8"/>
        <v>23460</v>
      </c>
    </row>
    <row r="576" spans="1:6" ht="15.75">
      <c r="A576" s="189" t="s">
        <v>370</v>
      </c>
      <c r="B576" s="69" t="s">
        <v>1015</v>
      </c>
      <c r="C576" s="186" t="s">
        <v>427</v>
      </c>
      <c r="D576" s="187">
        <v>23460</v>
      </c>
      <c r="E576" s="187">
        <v>0</v>
      </c>
      <c r="F576" s="73">
        <f t="shared" si="8"/>
        <v>23460</v>
      </c>
    </row>
    <row r="577" spans="1:6" ht="47.25">
      <c r="A577" s="189" t="s">
        <v>1218</v>
      </c>
      <c r="B577" s="69" t="s">
        <v>1015</v>
      </c>
      <c r="C577" s="186" t="s">
        <v>1303</v>
      </c>
      <c r="D577" s="187">
        <v>219849.23</v>
      </c>
      <c r="E577" s="187">
        <v>0</v>
      </c>
      <c r="F577" s="73">
        <f t="shared" si="8"/>
        <v>219849.23</v>
      </c>
    </row>
    <row r="578" spans="1:6" ht="31.5">
      <c r="A578" s="189" t="s">
        <v>867</v>
      </c>
      <c r="B578" s="69" t="s">
        <v>1015</v>
      </c>
      <c r="C578" s="186" t="s">
        <v>1304</v>
      </c>
      <c r="D578" s="187">
        <v>219849.23</v>
      </c>
      <c r="E578" s="187">
        <v>0</v>
      </c>
      <c r="F578" s="73">
        <f t="shared" si="8"/>
        <v>219849.23</v>
      </c>
    </row>
    <row r="579" spans="1:6" ht="15.75">
      <c r="A579" s="189" t="s">
        <v>370</v>
      </c>
      <c r="B579" s="69" t="s">
        <v>1015</v>
      </c>
      <c r="C579" s="186" t="s">
        <v>1304</v>
      </c>
      <c r="D579" s="187">
        <v>219849.23</v>
      </c>
      <c r="E579" s="187">
        <v>0</v>
      </c>
      <c r="F579" s="73">
        <f t="shared" si="8"/>
        <v>219849.23</v>
      </c>
    </row>
    <row r="580" spans="1:6" ht="15.75">
      <c r="A580" s="195" t="s">
        <v>455</v>
      </c>
      <c r="B580" s="72" t="s">
        <v>1015</v>
      </c>
      <c r="C580" s="196" t="s">
        <v>38</v>
      </c>
      <c r="D580" s="197">
        <v>940006722.19000006</v>
      </c>
      <c r="E580" s="197">
        <v>168206317.84</v>
      </c>
      <c r="F580" s="165">
        <f t="shared" si="8"/>
        <v>771800404.35000002</v>
      </c>
    </row>
    <row r="581" spans="1:6" ht="15.75">
      <c r="A581" s="195" t="s">
        <v>763</v>
      </c>
      <c r="B581" s="72" t="s">
        <v>1015</v>
      </c>
      <c r="C581" s="196" t="s">
        <v>39</v>
      </c>
      <c r="D581" s="197">
        <v>782376.91</v>
      </c>
      <c r="E581" s="197">
        <v>128437.48</v>
      </c>
      <c r="F581" s="165">
        <f t="shared" si="8"/>
        <v>653939.43000000005</v>
      </c>
    </row>
    <row r="582" spans="1:6" ht="15.75">
      <c r="A582" s="195" t="s">
        <v>489</v>
      </c>
      <c r="B582" s="72" t="s">
        <v>1015</v>
      </c>
      <c r="C582" s="196" t="s">
        <v>485</v>
      </c>
      <c r="D582" s="197">
        <v>782376.91</v>
      </c>
      <c r="E582" s="197">
        <v>128437.48</v>
      </c>
      <c r="F582" s="165">
        <f t="shared" si="8"/>
        <v>653939.43000000005</v>
      </c>
    </row>
    <row r="583" spans="1:6" ht="78.75">
      <c r="A583" s="189" t="s">
        <v>697</v>
      </c>
      <c r="B583" s="69" t="s">
        <v>1015</v>
      </c>
      <c r="C583" s="186" t="s">
        <v>683</v>
      </c>
      <c r="D583" s="187">
        <v>782376.91</v>
      </c>
      <c r="E583" s="187">
        <v>128437.48</v>
      </c>
      <c r="F583" s="73">
        <f t="shared" si="8"/>
        <v>653939.43000000005</v>
      </c>
    </row>
    <row r="584" spans="1:6" ht="31.5">
      <c r="A584" s="189" t="s">
        <v>867</v>
      </c>
      <c r="B584" s="69" t="s">
        <v>1015</v>
      </c>
      <c r="C584" s="186" t="s">
        <v>561</v>
      </c>
      <c r="D584" s="187">
        <v>782376.91</v>
      </c>
      <c r="E584" s="187">
        <v>128437.48</v>
      </c>
      <c r="F584" s="73">
        <f t="shared" si="8"/>
        <v>653939.43000000005</v>
      </c>
    </row>
    <row r="585" spans="1:6" ht="31.5">
      <c r="A585" s="189" t="s">
        <v>354</v>
      </c>
      <c r="B585" s="69" t="s">
        <v>1015</v>
      </c>
      <c r="C585" s="186" t="s">
        <v>561</v>
      </c>
      <c r="D585" s="187">
        <v>782376.91</v>
      </c>
      <c r="E585" s="187">
        <v>128437.48</v>
      </c>
      <c r="F585" s="73">
        <f t="shared" ref="F585:F648" si="9">D585-E585</f>
        <v>653939.43000000005</v>
      </c>
    </row>
    <row r="586" spans="1:6" ht="15.75">
      <c r="A586" s="195" t="s">
        <v>657</v>
      </c>
      <c r="B586" s="72" t="s">
        <v>1015</v>
      </c>
      <c r="C586" s="196" t="s">
        <v>684</v>
      </c>
      <c r="D586" s="197">
        <v>938692483.67999995</v>
      </c>
      <c r="E586" s="197">
        <v>167959379.25999999</v>
      </c>
      <c r="F586" s="165">
        <f t="shared" si="9"/>
        <v>770733104.41999996</v>
      </c>
    </row>
    <row r="587" spans="1:6" ht="15.75">
      <c r="A587" s="195" t="s">
        <v>456</v>
      </c>
      <c r="B587" s="72" t="s">
        <v>1015</v>
      </c>
      <c r="C587" s="196" t="s">
        <v>685</v>
      </c>
      <c r="D587" s="197">
        <v>334963444.01999998</v>
      </c>
      <c r="E587" s="197">
        <v>66772304.390000001</v>
      </c>
      <c r="F587" s="165">
        <f t="shared" si="9"/>
        <v>268191139.63</v>
      </c>
    </row>
    <row r="588" spans="1:6" ht="47.25">
      <c r="A588" s="189" t="s">
        <v>457</v>
      </c>
      <c r="B588" s="69" t="s">
        <v>1015</v>
      </c>
      <c r="C588" s="186" t="s">
        <v>686</v>
      </c>
      <c r="D588" s="187">
        <v>97155763.290000007</v>
      </c>
      <c r="E588" s="187">
        <v>25619590.91</v>
      </c>
      <c r="F588" s="73">
        <f t="shared" si="9"/>
        <v>71536172.38000001</v>
      </c>
    </row>
    <row r="589" spans="1:6" ht="15.75">
      <c r="A589" s="189" t="s">
        <v>1025</v>
      </c>
      <c r="B589" s="69" t="s">
        <v>1015</v>
      </c>
      <c r="C589" s="186" t="s">
        <v>562</v>
      </c>
      <c r="D589" s="187">
        <v>97155763.290000007</v>
      </c>
      <c r="E589" s="187">
        <v>25619590.91</v>
      </c>
      <c r="F589" s="73">
        <f t="shared" si="9"/>
        <v>71536172.38000001</v>
      </c>
    </row>
    <row r="590" spans="1:6" ht="31.5">
      <c r="A590" s="189" t="s">
        <v>838</v>
      </c>
      <c r="B590" s="69" t="s">
        <v>1015</v>
      </c>
      <c r="C590" s="186" t="s">
        <v>562</v>
      </c>
      <c r="D590" s="187">
        <v>97155763.290000007</v>
      </c>
      <c r="E590" s="187">
        <v>25619590.91</v>
      </c>
      <c r="F590" s="73">
        <f t="shared" si="9"/>
        <v>71536172.38000001</v>
      </c>
    </row>
    <row r="591" spans="1:6" ht="94.5">
      <c r="A591" s="189" t="s">
        <v>954</v>
      </c>
      <c r="B591" s="69" t="s">
        <v>1015</v>
      </c>
      <c r="C591" s="186" t="s">
        <v>458</v>
      </c>
      <c r="D591" s="187">
        <v>231011000</v>
      </c>
      <c r="E591" s="187">
        <v>40799845.880000003</v>
      </c>
      <c r="F591" s="73">
        <f t="shared" si="9"/>
        <v>190211154.12</v>
      </c>
    </row>
    <row r="592" spans="1:6" ht="15.75">
      <c r="A592" s="189" t="s">
        <v>1025</v>
      </c>
      <c r="B592" s="69" t="s">
        <v>1015</v>
      </c>
      <c r="C592" s="186" t="s">
        <v>563</v>
      </c>
      <c r="D592" s="187">
        <v>231011000</v>
      </c>
      <c r="E592" s="187">
        <v>40799845.880000003</v>
      </c>
      <c r="F592" s="73">
        <f t="shared" si="9"/>
        <v>190211154.12</v>
      </c>
    </row>
    <row r="593" spans="1:6" ht="31.5">
      <c r="A593" s="189" t="s">
        <v>838</v>
      </c>
      <c r="B593" s="69" t="s">
        <v>1015</v>
      </c>
      <c r="C593" s="186" t="s">
        <v>563</v>
      </c>
      <c r="D593" s="187">
        <v>231011000</v>
      </c>
      <c r="E593" s="187">
        <v>40799845.880000003</v>
      </c>
      <c r="F593" s="73">
        <f t="shared" si="9"/>
        <v>190211154.12</v>
      </c>
    </row>
    <row r="594" spans="1:6" ht="94.5">
      <c r="A594" s="189" t="s">
        <v>519</v>
      </c>
      <c r="B594" s="69" t="s">
        <v>1015</v>
      </c>
      <c r="C594" s="186" t="s">
        <v>504</v>
      </c>
      <c r="D594" s="187">
        <v>2628000</v>
      </c>
      <c r="E594" s="187">
        <v>40910</v>
      </c>
      <c r="F594" s="73">
        <f t="shared" si="9"/>
        <v>2587090</v>
      </c>
    </row>
    <row r="595" spans="1:6" ht="15.75">
      <c r="A595" s="189" t="s">
        <v>1025</v>
      </c>
      <c r="B595" s="69" t="s">
        <v>1015</v>
      </c>
      <c r="C595" s="186" t="s">
        <v>564</v>
      </c>
      <c r="D595" s="187">
        <v>2628000</v>
      </c>
      <c r="E595" s="187">
        <v>40910</v>
      </c>
      <c r="F595" s="73">
        <f t="shared" si="9"/>
        <v>2587090</v>
      </c>
    </row>
    <row r="596" spans="1:6" ht="31.5">
      <c r="A596" s="189" t="s">
        <v>838</v>
      </c>
      <c r="B596" s="69" t="s">
        <v>1015</v>
      </c>
      <c r="C596" s="186" t="s">
        <v>564</v>
      </c>
      <c r="D596" s="187">
        <v>2628000</v>
      </c>
      <c r="E596" s="187">
        <v>40910</v>
      </c>
      <c r="F596" s="73">
        <f t="shared" si="9"/>
        <v>2587090</v>
      </c>
    </row>
    <row r="597" spans="1:6" ht="110.25">
      <c r="A597" s="189" t="s">
        <v>841</v>
      </c>
      <c r="B597" s="69" t="s">
        <v>1015</v>
      </c>
      <c r="C597" s="186" t="s">
        <v>283</v>
      </c>
      <c r="D597" s="187">
        <v>1575700</v>
      </c>
      <c r="E597" s="187">
        <v>311957.59999999998</v>
      </c>
      <c r="F597" s="73">
        <f t="shared" si="9"/>
        <v>1263742.3999999999</v>
      </c>
    </row>
    <row r="598" spans="1:6" ht="15.75">
      <c r="A598" s="189" t="s">
        <v>1025</v>
      </c>
      <c r="B598" s="69" t="s">
        <v>1015</v>
      </c>
      <c r="C598" s="186" t="s">
        <v>565</v>
      </c>
      <c r="D598" s="187">
        <v>1575700</v>
      </c>
      <c r="E598" s="187">
        <v>311957.59999999998</v>
      </c>
      <c r="F598" s="73">
        <f t="shared" si="9"/>
        <v>1263742.3999999999</v>
      </c>
    </row>
    <row r="599" spans="1:6" ht="31.5">
      <c r="A599" s="189" t="s">
        <v>838</v>
      </c>
      <c r="B599" s="69" t="s">
        <v>1015</v>
      </c>
      <c r="C599" s="186" t="s">
        <v>565</v>
      </c>
      <c r="D599" s="187">
        <v>1575700</v>
      </c>
      <c r="E599" s="187">
        <v>311957.59999999998</v>
      </c>
      <c r="F599" s="73">
        <f t="shared" si="9"/>
        <v>1263742.3999999999</v>
      </c>
    </row>
    <row r="600" spans="1:6" ht="126">
      <c r="A600" s="189" t="s">
        <v>950</v>
      </c>
      <c r="B600" s="69" t="s">
        <v>1015</v>
      </c>
      <c r="C600" s="186" t="s">
        <v>284</v>
      </c>
      <c r="D600" s="187">
        <v>21000</v>
      </c>
      <c r="E600" s="187">
        <v>0</v>
      </c>
      <c r="F600" s="73">
        <f t="shared" si="9"/>
        <v>21000</v>
      </c>
    </row>
    <row r="601" spans="1:6" ht="15.75">
      <c r="A601" s="189" t="s">
        <v>1025</v>
      </c>
      <c r="B601" s="69" t="s">
        <v>1015</v>
      </c>
      <c r="C601" s="186" t="s">
        <v>566</v>
      </c>
      <c r="D601" s="187">
        <v>21000</v>
      </c>
      <c r="E601" s="187">
        <v>0</v>
      </c>
      <c r="F601" s="73">
        <f t="shared" si="9"/>
        <v>21000</v>
      </c>
    </row>
    <row r="602" spans="1:6" ht="31.5">
      <c r="A602" s="189" t="s">
        <v>838</v>
      </c>
      <c r="B602" s="69" t="s">
        <v>1015</v>
      </c>
      <c r="C602" s="186" t="s">
        <v>566</v>
      </c>
      <c r="D602" s="187">
        <v>21000</v>
      </c>
      <c r="E602" s="187">
        <v>0</v>
      </c>
      <c r="F602" s="73">
        <f t="shared" si="9"/>
        <v>21000</v>
      </c>
    </row>
    <row r="603" spans="1:6" ht="63">
      <c r="A603" s="189" t="s">
        <v>666</v>
      </c>
      <c r="B603" s="69" t="s">
        <v>1015</v>
      </c>
      <c r="C603" s="186" t="s">
        <v>240</v>
      </c>
      <c r="D603" s="187">
        <v>50000</v>
      </c>
      <c r="E603" s="187">
        <v>0</v>
      </c>
      <c r="F603" s="73">
        <f t="shared" si="9"/>
        <v>50000</v>
      </c>
    </row>
    <row r="604" spans="1:6" ht="15.75">
      <c r="A604" s="189" t="s">
        <v>953</v>
      </c>
      <c r="B604" s="69" t="s">
        <v>1015</v>
      </c>
      <c r="C604" s="186" t="s">
        <v>241</v>
      </c>
      <c r="D604" s="187">
        <v>50000</v>
      </c>
      <c r="E604" s="187">
        <v>0</v>
      </c>
      <c r="F604" s="73">
        <f t="shared" si="9"/>
        <v>50000</v>
      </c>
    </row>
    <row r="605" spans="1:6" ht="15.75">
      <c r="A605" s="189" t="s">
        <v>367</v>
      </c>
      <c r="B605" s="69" t="s">
        <v>1015</v>
      </c>
      <c r="C605" s="186" t="s">
        <v>241</v>
      </c>
      <c r="D605" s="187">
        <v>50000</v>
      </c>
      <c r="E605" s="187">
        <v>0</v>
      </c>
      <c r="F605" s="73">
        <f t="shared" si="9"/>
        <v>50000</v>
      </c>
    </row>
    <row r="606" spans="1:6" ht="31.5">
      <c r="A606" s="189" t="s">
        <v>768</v>
      </c>
      <c r="B606" s="69" t="s">
        <v>1015</v>
      </c>
      <c r="C606" s="186" t="s">
        <v>511</v>
      </c>
      <c r="D606" s="187">
        <v>699600</v>
      </c>
      <c r="E606" s="187">
        <v>0</v>
      </c>
      <c r="F606" s="73">
        <f t="shared" si="9"/>
        <v>699600</v>
      </c>
    </row>
    <row r="607" spans="1:6" ht="15.75">
      <c r="A607" s="189" t="s">
        <v>1025</v>
      </c>
      <c r="B607" s="69" t="s">
        <v>1015</v>
      </c>
      <c r="C607" s="186" t="s">
        <v>567</v>
      </c>
      <c r="D607" s="187">
        <v>699600</v>
      </c>
      <c r="E607" s="187">
        <v>0</v>
      </c>
      <c r="F607" s="73">
        <f t="shared" si="9"/>
        <v>699600</v>
      </c>
    </row>
    <row r="608" spans="1:6" ht="31.5">
      <c r="A608" s="189" t="s">
        <v>838</v>
      </c>
      <c r="B608" s="69" t="s">
        <v>1015</v>
      </c>
      <c r="C608" s="186" t="s">
        <v>567</v>
      </c>
      <c r="D608" s="187">
        <v>453050</v>
      </c>
      <c r="E608" s="187">
        <v>0</v>
      </c>
      <c r="F608" s="73">
        <f t="shared" si="9"/>
        <v>453050</v>
      </c>
    </row>
    <row r="609" spans="1:6" ht="47.25">
      <c r="A609" s="189" t="s">
        <v>839</v>
      </c>
      <c r="B609" s="69" t="s">
        <v>1015</v>
      </c>
      <c r="C609" s="186" t="s">
        <v>567</v>
      </c>
      <c r="D609" s="187">
        <v>246550</v>
      </c>
      <c r="E609" s="187">
        <v>0</v>
      </c>
      <c r="F609" s="73">
        <f t="shared" si="9"/>
        <v>246550</v>
      </c>
    </row>
    <row r="610" spans="1:6" ht="31.5">
      <c r="A610" s="189" t="s">
        <v>1323</v>
      </c>
      <c r="B610" s="69" t="s">
        <v>1015</v>
      </c>
      <c r="C610" s="186" t="s">
        <v>512</v>
      </c>
      <c r="D610" s="187">
        <v>1822380.73</v>
      </c>
      <c r="E610" s="187">
        <v>0</v>
      </c>
      <c r="F610" s="73">
        <f t="shared" si="9"/>
        <v>1822380.73</v>
      </c>
    </row>
    <row r="611" spans="1:6" ht="15.75">
      <c r="A611" s="189" t="s">
        <v>1025</v>
      </c>
      <c r="B611" s="69" t="s">
        <v>1015</v>
      </c>
      <c r="C611" s="186" t="s">
        <v>568</v>
      </c>
      <c r="D611" s="187">
        <v>1822380.73</v>
      </c>
      <c r="E611" s="187">
        <v>0</v>
      </c>
      <c r="F611" s="73">
        <f t="shared" si="9"/>
        <v>1822380.73</v>
      </c>
    </row>
    <row r="612" spans="1:6" ht="31.5">
      <c r="A612" s="189" t="s">
        <v>838</v>
      </c>
      <c r="B612" s="69" t="s">
        <v>1015</v>
      </c>
      <c r="C612" s="186" t="s">
        <v>568</v>
      </c>
      <c r="D612" s="187">
        <v>1822380.73</v>
      </c>
      <c r="E612" s="187">
        <v>0</v>
      </c>
      <c r="F612" s="73">
        <f t="shared" si="9"/>
        <v>1822380.73</v>
      </c>
    </row>
    <row r="613" spans="1:6" ht="15.75">
      <c r="A613" s="195" t="s">
        <v>938</v>
      </c>
      <c r="B613" s="72" t="s">
        <v>1015</v>
      </c>
      <c r="C613" s="196" t="s">
        <v>285</v>
      </c>
      <c r="D613" s="197">
        <v>497845753.82999998</v>
      </c>
      <c r="E613" s="197">
        <v>82789171.280000001</v>
      </c>
      <c r="F613" s="165">
        <f t="shared" si="9"/>
        <v>415056582.54999995</v>
      </c>
    </row>
    <row r="614" spans="1:6" ht="47.25">
      <c r="A614" s="189" t="s">
        <v>625</v>
      </c>
      <c r="B614" s="69" t="s">
        <v>1015</v>
      </c>
      <c r="C614" s="186" t="s">
        <v>1215</v>
      </c>
      <c r="D614" s="187">
        <v>77462130.260000005</v>
      </c>
      <c r="E614" s="187">
        <v>18944885.469999999</v>
      </c>
      <c r="F614" s="73">
        <f t="shared" si="9"/>
        <v>58517244.790000007</v>
      </c>
    </row>
    <row r="615" spans="1:6" ht="15.75">
      <c r="A615" s="189" t="s">
        <v>1025</v>
      </c>
      <c r="B615" s="69" t="s">
        <v>1015</v>
      </c>
      <c r="C615" s="186" t="s">
        <v>569</v>
      </c>
      <c r="D615" s="187">
        <v>77462130.260000005</v>
      </c>
      <c r="E615" s="187">
        <v>18944885.469999999</v>
      </c>
      <c r="F615" s="73">
        <f t="shared" si="9"/>
        <v>58517244.790000007</v>
      </c>
    </row>
    <row r="616" spans="1:6" ht="31.5">
      <c r="A616" s="189" t="s">
        <v>838</v>
      </c>
      <c r="B616" s="69" t="s">
        <v>1015</v>
      </c>
      <c r="C616" s="186" t="s">
        <v>569</v>
      </c>
      <c r="D616" s="187">
        <v>77462130.260000005</v>
      </c>
      <c r="E616" s="187">
        <v>18944885.469999999</v>
      </c>
      <c r="F616" s="73">
        <f t="shared" si="9"/>
        <v>58517244.790000007</v>
      </c>
    </row>
    <row r="617" spans="1:6" ht="94.5">
      <c r="A617" s="189" t="s">
        <v>890</v>
      </c>
      <c r="B617" s="69" t="s">
        <v>1015</v>
      </c>
      <c r="C617" s="186" t="s">
        <v>939</v>
      </c>
      <c r="D617" s="187">
        <v>279880300</v>
      </c>
      <c r="E617" s="187">
        <v>51842457.439999998</v>
      </c>
      <c r="F617" s="73">
        <f t="shared" si="9"/>
        <v>228037842.56</v>
      </c>
    </row>
    <row r="618" spans="1:6" ht="15.75">
      <c r="A618" s="189" t="s">
        <v>1025</v>
      </c>
      <c r="B618" s="69" t="s">
        <v>1015</v>
      </c>
      <c r="C618" s="186" t="s">
        <v>996</v>
      </c>
      <c r="D618" s="187">
        <v>279880300</v>
      </c>
      <c r="E618" s="187">
        <v>51842457.439999998</v>
      </c>
      <c r="F618" s="73">
        <f t="shared" si="9"/>
        <v>228037842.56</v>
      </c>
    </row>
    <row r="619" spans="1:6" ht="31.5">
      <c r="A619" s="189" t="s">
        <v>838</v>
      </c>
      <c r="B619" s="69" t="s">
        <v>1015</v>
      </c>
      <c r="C619" s="186" t="s">
        <v>996</v>
      </c>
      <c r="D619" s="187">
        <v>279880300</v>
      </c>
      <c r="E619" s="187">
        <v>51842457.439999998</v>
      </c>
      <c r="F619" s="73">
        <f t="shared" si="9"/>
        <v>228037842.56</v>
      </c>
    </row>
    <row r="620" spans="1:6" ht="94.5">
      <c r="A620" s="189" t="s">
        <v>70</v>
      </c>
      <c r="B620" s="69" t="s">
        <v>1015</v>
      </c>
      <c r="C620" s="186" t="s">
        <v>940</v>
      </c>
      <c r="D620" s="187">
        <v>15988000</v>
      </c>
      <c r="E620" s="187">
        <v>365883</v>
      </c>
      <c r="F620" s="73">
        <f t="shared" si="9"/>
        <v>15622117</v>
      </c>
    </row>
    <row r="621" spans="1:6" ht="15.75">
      <c r="A621" s="189" t="s">
        <v>1025</v>
      </c>
      <c r="B621" s="69" t="s">
        <v>1015</v>
      </c>
      <c r="C621" s="186" t="s">
        <v>997</v>
      </c>
      <c r="D621" s="187">
        <v>15988000</v>
      </c>
      <c r="E621" s="187">
        <v>365883</v>
      </c>
      <c r="F621" s="73">
        <f t="shared" si="9"/>
        <v>15622117</v>
      </c>
    </row>
    <row r="622" spans="1:6" ht="31.5">
      <c r="A622" s="189" t="s">
        <v>838</v>
      </c>
      <c r="B622" s="69" t="s">
        <v>1015</v>
      </c>
      <c r="C622" s="186" t="s">
        <v>997</v>
      </c>
      <c r="D622" s="187">
        <v>15988000</v>
      </c>
      <c r="E622" s="187">
        <v>365883</v>
      </c>
      <c r="F622" s="73">
        <f t="shared" si="9"/>
        <v>15622117</v>
      </c>
    </row>
    <row r="623" spans="1:6" ht="47.25">
      <c r="A623" s="189" t="s">
        <v>1219</v>
      </c>
      <c r="B623" s="69" t="s">
        <v>1015</v>
      </c>
      <c r="C623" s="186" t="s">
        <v>941</v>
      </c>
      <c r="D623" s="187">
        <v>34921138.399999999</v>
      </c>
      <c r="E623" s="187">
        <v>5620674.3700000001</v>
      </c>
      <c r="F623" s="73">
        <f t="shared" si="9"/>
        <v>29300464.029999997</v>
      </c>
    </row>
    <row r="624" spans="1:6" ht="15.75">
      <c r="A624" s="189" t="s">
        <v>1025</v>
      </c>
      <c r="B624" s="69" t="s">
        <v>1015</v>
      </c>
      <c r="C624" s="186" t="s">
        <v>998</v>
      </c>
      <c r="D624" s="187">
        <v>34921138.399999999</v>
      </c>
      <c r="E624" s="187">
        <v>5620674.3700000001</v>
      </c>
      <c r="F624" s="73">
        <f t="shared" si="9"/>
        <v>29300464.029999997</v>
      </c>
    </row>
    <row r="625" spans="1:6" ht="31.5">
      <c r="A625" s="189" t="s">
        <v>838</v>
      </c>
      <c r="B625" s="69" t="s">
        <v>1015</v>
      </c>
      <c r="C625" s="186" t="s">
        <v>998</v>
      </c>
      <c r="D625" s="187">
        <v>34921138.399999999</v>
      </c>
      <c r="E625" s="187">
        <v>5620674.3700000001</v>
      </c>
      <c r="F625" s="73">
        <f t="shared" si="9"/>
        <v>29300464.029999997</v>
      </c>
    </row>
    <row r="626" spans="1:6" ht="94.5">
      <c r="A626" s="189" t="s">
        <v>1220</v>
      </c>
      <c r="B626" s="69" t="s">
        <v>1015</v>
      </c>
      <c r="C626" s="186" t="s">
        <v>1305</v>
      </c>
      <c r="D626" s="187">
        <v>18596000</v>
      </c>
      <c r="E626" s="187">
        <v>3100000</v>
      </c>
      <c r="F626" s="73">
        <f t="shared" si="9"/>
        <v>15496000</v>
      </c>
    </row>
    <row r="627" spans="1:6" ht="31.5" customHeight="1">
      <c r="A627" s="189" t="s">
        <v>1025</v>
      </c>
      <c r="B627" s="69" t="s">
        <v>1015</v>
      </c>
      <c r="C627" s="186" t="s">
        <v>1306</v>
      </c>
      <c r="D627" s="187">
        <v>18596000</v>
      </c>
      <c r="E627" s="187">
        <v>3100000</v>
      </c>
      <c r="F627" s="73">
        <f t="shared" si="9"/>
        <v>15496000</v>
      </c>
    </row>
    <row r="628" spans="1:6" ht="31.5">
      <c r="A628" s="189" t="s">
        <v>838</v>
      </c>
      <c r="B628" s="69" t="s">
        <v>1015</v>
      </c>
      <c r="C628" s="186" t="s">
        <v>1306</v>
      </c>
      <c r="D628" s="187">
        <v>18596000</v>
      </c>
      <c r="E628" s="187">
        <v>3100000</v>
      </c>
      <c r="F628" s="73">
        <f t="shared" si="9"/>
        <v>15496000</v>
      </c>
    </row>
    <row r="629" spans="1:6" ht="47.25">
      <c r="A629" s="189" t="s">
        <v>487</v>
      </c>
      <c r="B629" s="69" t="s">
        <v>1015</v>
      </c>
      <c r="C629" s="186" t="s">
        <v>610</v>
      </c>
      <c r="D629" s="187">
        <v>24293600</v>
      </c>
      <c r="E629" s="187">
        <v>2915271</v>
      </c>
      <c r="F629" s="73">
        <f t="shared" si="9"/>
        <v>21378329</v>
      </c>
    </row>
    <row r="630" spans="1:6" ht="15.75">
      <c r="A630" s="189" t="s">
        <v>1025</v>
      </c>
      <c r="B630" s="69" t="s">
        <v>1015</v>
      </c>
      <c r="C630" s="186" t="s">
        <v>999</v>
      </c>
      <c r="D630" s="187">
        <v>24293600</v>
      </c>
      <c r="E630" s="187">
        <v>2915271</v>
      </c>
      <c r="F630" s="73">
        <f t="shared" si="9"/>
        <v>21378329</v>
      </c>
    </row>
    <row r="631" spans="1:6" ht="31.5">
      <c r="A631" s="189" t="s">
        <v>838</v>
      </c>
      <c r="B631" s="69" t="s">
        <v>1015</v>
      </c>
      <c r="C631" s="186" t="s">
        <v>999</v>
      </c>
      <c r="D631" s="187">
        <v>24293600</v>
      </c>
      <c r="E631" s="187">
        <v>2915271</v>
      </c>
      <c r="F631" s="73">
        <f t="shared" si="9"/>
        <v>21378329</v>
      </c>
    </row>
    <row r="632" spans="1:6" ht="63">
      <c r="A632" s="189" t="s">
        <v>492</v>
      </c>
      <c r="B632" s="69" t="s">
        <v>1015</v>
      </c>
      <c r="C632" s="186" t="s">
        <v>217</v>
      </c>
      <c r="D632" s="187">
        <v>3000000</v>
      </c>
      <c r="E632" s="187">
        <v>0</v>
      </c>
      <c r="F632" s="73">
        <f t="shared" si="9"/>
        <v>3000000</v>
      </c>
    </row>
    <row r="633" spans="1:6" ht="15.75">
      <c r="A633" s="189" t="s">
        <v>1025</v>
      </c>
      <c r="B633" s="69" t="s">
        <v>1015</v>
      </c>
      <c r="C633" s="186" t="s">
        <v>1000</v>
      </c>
      <c r="D633" s="187">
        <v>3000000</v>
      </c>
      <c r="E633" s="187">
        <v>0</v>
      </c>
      <c r="F633" s="73">
        <f t="shared" si="9"/>
        <v>3000000</v>
      </c>
    </row>
    <row r="634" spans="1:6" ht="31.5">
      <c r="A634" s="189" t="s">
        <v>838</v>
      </c>
      <c r="B634" s="69" t="s">
        <v>1015</v>
      </c>
      <c r="C634" s="186" t="s">
        <v>1000</v>
      </c>
      <c r="D634" s="187">
        <v>2490380</v>
      </c>
      <c r="E634" s="187">
        <v>0</v>
      </c>
      <c r="F634" s="73">
        <f t="shared" si="9"/>
        <v>2490380</v>
      </c>
    </row>
    <row r="635" spans="1:6" ht="48" customHeight="1">
      <c r="A635" s="189" t="s">
        <v>839</v>
      </c>
      <c r="B635" s="69" t="s">
        <v>1015</v>
      </c>
      <c r="C635" s="186" t="s">
        <v>1000</v>
      </c>
      <c r="D635" s="187">
        <v>509620</v>
      </c>
      <c r="E635" s="187">
        <v>0</v>
      </c>
      <c r="F635" s="73">
        <f t="shared" si="9"/>
        <v>509620</v>
      </c>
    </row>
    <row r="636" spans="1:6" ht="63">
      <c r="A636" s="189" t="s">
        <v>666</v>
      </c>
      <c r="B636" s="69" t="s">
        <v>1015</v>
      </c>
      <c r="C636" s="186" t="s">
        <v>1043</v>
      </c>
      <c r="D636" s="187">
        <v>100000</v>
      </c>
      <c r="E636" s="187">
        <v>0</v>
      </c>
      <c r="F636" s="73">
        <f t="shared" si="9"/>
        <v>100000</v>
      </c>
    </row>
    <row r="637" spans="1:6" ht="15.75">
      <c r="A637" s="189" t="s">
        <v>953</v>
      </c>
      <c r="B637" s="69" t="s">
        <v>1015</v>
      </c>
      <c r="C637" s="186" t="s">
        <v>1044</v>
      </c>
      <c r="D637" s="187">
        <v>100000</v>
      </c>
      <c r="E637" s="187">
        <v>0</v>
      </c>
      <c r="F637" s="73">
        <f t="shared" si="9"/>
        <v>100000</v>
      </c>
    </row>
    <row r="638" spans="1:6" ht="15.75">
      <c r="A638" s="189" t="s">
        <v>367</v>
      </c>
      <c r="B638" s="69" t="s">
        <v>1015</v>
      </c>
      <c r="C638" s="186" t="s">
        <v>1044</v>
      </c>
      <c r="D638" s="187">
        <v>100000</v>
      </c>
      <c r="E638" s="187">
        <v>0</v>
      </c>
      <c r="F638" s="73">
        <f t="shared" si="9"/>
        <v>100000</v>
      </c>
    </row>
    <row r="639" spans="1:6" ht="31.5">
      <c r="A639" s="189" t="s">
        <v>768</v>
      </c>
      <c r="B639" s="69" t="s">
        <v>1015</v>
      </c>
      <c r="C639" s="186" t="s">
        <v>513</v>
      </c>
      <c r="D639" s="187">
        <v>4629050</v>
      </c>
      <c r="E639" s="187">
        <v>0</v>
      </c>
      <c r="F639" s="73">
        <f t="shared" si="9"/>
        <v>4629050</v>
      </c>
    </row>
    <row r="640" spans="1:6" ht="15.75">
      <c r="A640" s="189" t="s">
        <v>1025</v>
      </c>
      <c r="B640" s="69" t="s">
        <v>1015</v>
      </c>
      <c r="C640" s="186" t="s">
        <v>1001</v>
      </c>
      <c r="D640" s="187">
        <v>4629050</v>
      </c>
      <c r="E640" s="187">
        <v>0</v>
      </c>
      <c r="F640" s="73">
        <f t="shared" si="9"/>
        <v>4629050</v>
      </c>
    </row>
    <row r="641" spans="1:6" ht="31.5">
      <c r="A641" s="189" t="s">
        <v>838</v>
      </c>
      <c r="B641" s="69" t="s">
        <v>1015</v>
      </c>
      <c r="C641" s="186" t="s">
        <v>1001</v>
      </c>
      <c r="D641" s="187">
        <v>3632050</v>
      </c>
      <c r="E641" s="187">
        <v>0</v>
      </c>
      <c r="F641" s="73">
        <f t="shared" si="9"/>
        <v>3632050</v>
      </c>
    </row>
    <row r="642" spans="1:6" ht="47.25">
      <c r="A642" s="189" t="s">
        <v>839</v>
      </c>
      <c r="B642" s="69" t="s">
        <v>1015</v>
      </c>
      <c r="C642" s="186" t="s">
        <v>1001</v>
      </c>
      <c r="D642" s="187">
        <v>997000</v>
      </c>
      <c r="E642" s="187">
        <v>0</v>
      </c>
      <c r="F642" s="73">
        <f t="shared" si="9"/>
        <v>997000</v>
      </c>
    </row>
    <row r="643" spans="1:6" ht="31.5">
      <c r="A643" s="189" t="s">
        <v>1323</v>
      </c>
      <c r="B643" s="69" t="s">
        <v>1015</v>
      </c>
      <c r="C643" s="186" t="s">
        <v>514</v>
      </c>
      <c r="D643" s="187">
        <v>7217777.2699999996</v>
      </c>
      <c r="E643" s="187">
        <v>0</v>
      </c>
      <c r="F643" s="73">
        <f t="shared" si="9"/>
        <v>7217777.2699999996</v>
      </c>
    </row>
    <row r="644" spans="1:6" ht="15.75">
      <c r="A644" s="189" t="s">
        <v>1025</v>
      </c>
      <c r="B644" s="69" t="s">
        <v>1015</v>
      </c>
      <c r="C644" s="186" t="s">
        <v>1002</v>
      </c>
      <c r="D644" s="187">
        <v>7217777.2699999996</v>
      </c>
      <c r="E644" s="187">
        <v>0</v>
      </c>
      <c r="F644" s="73">
        <f t="shared" si="9"/>
        <v>7217777.2699999996</v>
      </c>
    </row>
    <row r="645" spans="1:6" ht="31.5">
      <c r="A645" s="189" t="s">
        <v>838</v>
      </c>
      <c r="B645" s="69" t="s">
        <v>1015</v>
      </c>
      <c r="C645" s="186" t="s">
        <v>1002</v>
      </c>
      <c r="D645" s="187">
        <v>7217777.2699999996</v>
      </c>
      <c r="E645" s="187">
        <v>0</v>
      </c>
      <c r="F645" s="73">
        <f t="shared" si="9"/>
        <v>7217777.2699999996</v>
      </c>
    </row>
    <row r="646" spans="1:6" ht="31.5">
      <c r="A646" s="189" t="s">
        <v>1060</v>
      </c>
      <c r="B646" s="69" t="s">
        <v>1015</v>
      </c>
      <c r="C646" s="186" t="s">
        <v>1233</v>
      </c>
      <c r="D646" s="187">
        <v>22384750</v>
      </c>
      <c r="E646" s="187">
        <v>0</v>
      </c>
      <c r="F646" s="73">
        <f t="shared" si="9"/>
        <v>22384750</v>
      </c>
    </row>
    <row r="647" spans="1:6" ht="15.75">
      <c r="A647" s="189" t="s">
        <v>1025</v>
      </c>
      <c r="B647" s="69" t="s">
        <v>1015</v>
      </c>
      <c r="C647" s="186" t="s">
        <v>1003</v>
      </c>
      <c r="D647" s="187">
        <v>22384750</v>
      </c>
      <c r="E647" s="187">
        <v>0</v>
      </c>
      <c r="F647" s="73">
        <f t="shared" si="9"/>
        <v>22384750</v>
      </c>
    </row>
    <row r="648" spans="1:6" ht="31.5">
      <c r="A648" s="189" t="s">
        <v>838</v>
      </c>
      <c r="B648" s="69" t="s">
        <v>1015</v>
      </c>
      <c r="C648" s="186" t="s">
        <v>1003</v>
      </c>
      <c r="D648" s="187">
        <v>22384750</v>
      </c>
      <c r="E648" s="187">
        <v>0</v>
      </c>
      <c r="F648" s="73">
        <f t="shared" si="9"/>
        <v>22384750</v>
      </c>
    </row>
    <row r="649" spans="1:6" ht="78.75">
      <c r="A649" s="189" t="s">
        <v>840</v>
      </c>
      <c r="B649" s="69" t="s">
        <v>1015</v>
      </c>
      <c r="C649" s="186" t="s">
        <v>428</v>
      </c>
      <c r="D649" s="187">
        <v>9373007.9000000004</v>
      </c>
      <c r="E649" s="187">
        <v>0</v>
      </c>
      <c r="F649" s="73">
        <f t="shared" ref="F649:F712" si="10">D649-E649</f>
        <v>9373007.9000000004</v>
      </c>
    </row>
    <row r="650" spans="1:6" ht="15.75">
      <c r="A650" s="189" t="s">
        <v>1025</v>
      </c>
      <c r="B650" s="69" t="s">
        <v>1015</v>
      </c>
      <c r="C650" s="186" t="s">
        <v>429</v>
      </c>
      <c r="D650" s="187">
        <v>9373007.9000000004</v>
      </c>
      <c r="E650" s="187">
        <v>0</v>
      </c>
      <c r="F650" s="73">
        <f t="shared" si="10"/>
        <v>9373007.9000000004</v>
      </c>
    </row>
    <row r="651" spans="1:6" ht="47.25">
      <c r="A651" s="189" t="s">
        <v>839</v>
      </c>
      <c r="B651" s="69" t="s">
        <v>1015</v>
      </c>
      <c r="C651" s="186" t="s">
        <v>429</v>
      </c>
      <c r="D651" s="187">
        <v>9373007.9000000004</v>
      </c>
      <c r="E651" s="187">
        <v>0</v>
      </c>
      <c r="F651" s="73">
        <f t="shared" si="10"/>
        <v>9373007.9000000004</v>
      </c>
    </row>
    <row r="652" spans="1:6" ht="15.75">
      <c r="A652" s="195" t="s">
        <v>687</v>
      </c>
      <c r="B652" s="72" t="s">
        <v>1015</v>
      </c>
      <c r="C652" s="196" t="s">
        <v>942</v>
      </c>
      <c r="D652" s="197">
        <v>38430309.140000001</v>
      </c>
      <c r="E652" s="197">
        <v>9216607.2599999998</v>
      </c>
      <c r="F652" s="165">
        <f t="shared" si="10"/>
        <v>29213701.880000003</v>
      </c>
    </row>
    <row r="653" spans="1:6" ht="47.25">
      <c r="A653" s="189" t="s">
        <v>139</v>
      </c>
      <c r="B653" s="69" t="s">
        <v>1015</v>
      </c>
      <c r="C653" s="186" t="s">
        <v>943</v>
      </c>
      <c r="D653" s="187">
        <v>27446197.140000001</v>
      </c>
      <c r="E653" s="187">
        <v>6781403.9000000004</v>
      </c>
      <c r="F653" s="73">
        <f t="shared" si="10"/>
        <v>20664793.240000002</v>
      </c>
    </row>
    <row r="654" spans="1:6" ht="15.75">
      <c r="A654" s="189" t="s">
        <v>1025</v>
      </c>
      <c r="B654" s="69" t="s">
        <v>1015</v>
      </c>
      <c r="C654" s="186" t="s">
        <v>1004</v>
      </c>
      <c r="D654" s="187">
        <v>27446197.140000001</v>
      </c>
      <c r="E654" s="187">
        <v>6781403.9000000004</v>
      </c>
      <c r="F654" s="73">
        <f t="shared" si="10"/>
        <v>20664793.240000002</v>
      </c>
    </row>
    <row r="655" spans="1:6" ht="31.5">
      <c r="A655" s="189" t="s">
        <v>838</v>
      </c>
      <c r="B655" s="69" t="s">
        <v>1015</v>
      </c>
      <c r="C655" s="186" t="s">
        <v>1004</v>
      </c>
      <c r="D655" s="187">
        <v>27446197.140000001</v>
      </c>
      <c r="E655" s="187">
        <v>6781403.9000000004</v>
      </c>
      <c r="F655" s="73">
        <f t="shared" si="10"/>
        <v>20664793.240000002</v>
      </c>
    </row>
    <row r="656" spans="1:6" ht="31.5">
      <c r="A656" s="189" t="s">
        <v>889</v>
      </c>
      <c r="B656" s="69" t="s">
        <v>1015</v>
      </c>
      <c r="C656" s="186" t="s">
        <v>1333</v>
      </c>
      <c r="D656" s="187">
        <v>10293470</v>
      </c>
      <c r="E656" s="187">
        <v>2435203.36</v>
      </c>
      <c r="F656" s="73">
        <f t="shared" si="10"/>
        <v>7858266.6400000006</v>
      </c>
    </row>
    <row r="657" spans="1:6" ht="15.75">
      <c r="A657" s="189" t="s">
        <v>1026</v>
      </c>
      <c r="B657" s="69" t="s">
        <v>1015</v>
      </c>
      <c r="C657" s="186" t="s">
        <v>1097</v>
      </c>
      <c r="D657" s="187">
        <v>42586.96</v>
      </c>
      <c r="E657" s="187">
        <v>0</v>
      </c>
      <c r="F657" s="73">
        <f t="shared" si="10"/>
        <v>42586.96</v>
      </c>
    </row>
    <row r="658" spans="1:6" ht="31.5">
      <c r="A658" s="189" t="s">
        <v>838</v>
      </c>
      <c r="B658" s="69" t="s">
        <v>1015</v>
      </c>
      <c r="C658" s="186" t="s">
        <v>1097</v>
      </c>
      <c r="D658" s="187">
        <v>42586.96</v>
      </c>
      <c r="E658" s="187">
        <v>0</v>
      </c>
      <c r="F658" s="73">
        <f t="shared" si="10"/>
        <v>42586.96</v>
      </c>
    </row>
    <row r="659" spans="1:6" ht="15.75">
      <c r="A659" s="189" t="s">
        <v>1025</v>
      </c>
      <c r="B659" s="69" t="s">
        <v>1015</v>
      </c>
      <c r="C659" s="186" t="s">
        <v>1005</v>
      </c>
      <c r="D659" s="187">
        <v>10165709.119999999</v>
      </c>
      <c r="E659" s="187">
        <v>2415072.16</v>
      </c>
      <c r="F659" s="73">
        <f t="shared" si="10"/>
        <v>7750636.959999999</v>
      </c>
    </row>
    <row r="660" spans="1:6" ht="31.5">
      <c r="A660" s="189" t="s">
        <v>838</v>
      </c>
      <c r="B660" s="69" t="s">
        <v>1015</v>
      </c>
      <c r="C660" s="186" t="s">
        <v>1005</v>
      </c>
      <c r="D660" s="187">
        <v>10165709.119999999</v>
      </c>
      <c r="E660" s="187">
        <v>2415072.16</v>
      </c>
      <c r="F660" s="73">
        <f t="shared" si="10"/>
        <v>7750636.959999999</v>
      </c>
    </row>
    <row r="661" spans="1:6" ht="47.25">
      <c r="A661" s="189" t="s">
        <v>868</v>
      </c>
      <c r="B661" s="69" t="s">
        <v>1015</v>
      </c>
      <c r="C661" s="186" t="s">
        <v>1098</v>
      </c>
      <c r="D661" s="187">
        <v>42586.96</v>
      </c>
      <c r="E661" s="187">
        <v>20131.2</v>
      </c>
      <c r="F661" s="73">
        <f t="shared" si="10"/>
        <v>22455.759999999998</v>
      </c>
    </row>
    <row r="662" spans="1:6" ht="47.25">
      <c r="A662" s="189" t="s">
        <v>359</v>
      </c>
      <c r="B662" s="69" t="s">
        <v>1015</v>
      </c>
      <c r="C662" s="186" t="s">
        <v>1098</v>
      </c>
      <c r="D662" s="187">
        <v>42586.96</v>
      </c>
      <c r="E662" s="187">
        <v>20131.2</v>
      </c>
      <c r="F662" s="73">
        <f t="shared" si="10"/>
        <v>22455.759999999998</v>
      </c>
    </row>
    <row r="663" spans="1:6" ht="47.25">
      <c r="A663" s="189" t="s">
        <v>1024</v>
      </c>
      <c r="B663" s="69" t="s">
        <v>1015</v>
      </c>
      <c r="C663" s="186" t="s">
        <v>1099</v>
      </c>
      <c r="D663" s="187">
        <v>42586.96</v>
      </c>
      <c r="E663" s="187">
        <v>0</v>
      </c>
      <c r="F663" s="73">
        <f t="shared" si="10"/>
        <v>42586.96</v>
      </c>
    </row>
    <row r="664" spans="1:6" ht="47.25">
      <c r="A664" s="189" t="s">
        <v>364</v>
      </c>
      <c r="B664" s="69" t="s">
        <v>1015</v>
      </c>
      <c r="C664" s="186" t="s">
        <v>1099</v>
      </c>
      <c r="D664" s="187">
        <v>42586.96</v>
      </c>
      <c r="E664" s="187">
        <v>0</v>
      </c>
      <c r="F664" s="73">
        <f t="shared" si="10"/>
        <v>42586.96</v>
      </c>
    </row>
    <row r="665" spans="1:6" ht="31.5">
      <c r="A665" s="189" t="s">
        <v>1323</v>
      </c>
      <c r="B665" s="69" t="s">
        <v>1015</v>
      </c>
      <c r="C665" s="186" t="s">
        <v>989</v>
      </c>
      <c r="D665" s="187">
        <v>690642</v>
      </c>
      <c r="E665" s="187">
        <v>0</v>
      </c>
      <c r="F665" s="73">
        <f t="shared" si="10"/>
        <v>690642</v>
      </c>
    </row>
    <row r="666" spans="1:6" ht="15.75">
      <c r="A666" s="189" t="s">
        <v>1025</v>
      </c>
      <c r="B666" s="69" t="s">
        <v>1015</v>
      </c>
      <c r="C666" s="186" t="s">
        <v>1006</v>
      </c>
      <c r="D666" s="187">
        <v>690642</v>
      </c>
      <c r="E666" s="187">
        <v>0</v>
      </c>
      <c r="F666" s="73">
        <f t="shared" si="10"/>
        <v>690642</v>
      </c>
    </row>
    <row r="667" spans="1:6" ht="31.5">
      <c r="A667" s="189" t="s">
        <v>838</v>
      </c>
      <c r="B667" s="69" t="s">
        <v>1015</v>
      </c>
      <c r="C667" s="186" t="s">
        <v>1006</v>
      </c>
      <c r="D667" s="187">
        <v>690642</v>
      </c>
      <c r="E667" s="187">
        <v>0</v>
      </c>
      <c r="F667" s="73">
        <f t="shared" si="10"/>
        <v>690642</v>
      </c>
    </row>
    <row r="668" spans="1:6" ht="15.75">
      <c r="A668" s="195" t="s">
        <v>140</v>
      </c>
      <c r="B668" s="72" t="s">
        <v>1015</v>
      </c>
      <c r="C668" s="196" t="s">
        <v>944</v>
      </c>
      <c r="D668" s="197">
        <v>5095979</v>
      </c>
      <c r="E668" s="197">
        <v>224080.6</v>
      </c>
      <c r="F668" s="165">
        <f t="shared" si="10"/>
        <v>4871898.4000000004</v>
      </c>
    </row>
    <row r="669" spans="1:6" ht="15.75">
      <c r="A669" s="189" t="s">
        <v>1324</v>
      </c>
      <c r="B669" s="69" t="s">
        <v>1015</v>
      </c>
      <c r="C669" s="186" t="s">
        <v>515</v>
      </c>
      <c r="D669" s="187">
        <v>1675879</v>
      </c>
      <c r="E669" s="187">
        <v>0</v>
      </c>
      <c r="F669" s="73">
        <f t="shared" si="10"/>
        <v>1675879</v>
      </c>
    </row>
    <row r="670" spans="1:6" ht="15.75">
      <c r="A670" s="189" t="s">
        <v>1025</v>
      </c>
      <c r="B670" s="69" t="s">
        <v>1015</v>
      </c>
      <c r="C670" s="186" t="s">
        <v>708</v>
      </c>
      <c r="D670" s="187">
        <v>1675879</v>
      </c>
      <c r="E670" s="187">
        <v>0</v>
      </c>
      <c r="F670" s="73">
        <f t="shared" si="10"/>
        <v>1675879</v>
      </c>
    </row>
    <row r="671" spans="1:6" ht="31.5">
      <c r="A671" s="189" t="s">
        <v>838</v>
      </c>
      <c r="B671" s="69" t="s">
        <v>1015</v>
      </c>
      <c r="C671" s="186" t="s">
        <v>708</v>
      </c>
      <c r="D671" s="187">
        <v>1675879</v>
      </c>
      <c r="E671" s="187">
        <v>0</v>
      </c>
      <c r="F671" s="73">
        <f t="shared" si="10"/>
        <v>1675879</v>
      </c>
    </row>
    <row r="672" spans="1:6" ht="47.25">
      <c r="A672" s="189" t="s">
        <v>581</v>
      </c>
      <c r="B672" s="69" t="s">
        <v>1015</v>
      </c>
      <c r="C672" s="186" t="s">
        <v>945</v>
      </c>
      <c r="D672" s="187">
        <v>2412700</v>
      </c>
      <c r="E672" s="187">
        <v>174900</v>
      </c>
      <c r="F672" s="73">
        <f t="shared" si="10"/>
        <v>2237800</v>
      </c>
    </row>
    <row r="673" spans="1:6" ht="15.75">
      <c r="A673" s="189" t="s">
        <v>1025</v>
      </c>
      <c r="B673" s="69" t="s">
        <v>1015</v>
      </c>
      <c r="C673" s="186" t="s">
        <v>709</v>
      </c>
      <c r="D673" s="187">
        <v>2412700</v>
      </c>
      <c r="E673" s="187">
        <v>174900</v>
      </c>
      <c r="F673" s="73">
        <f t="shared" si="10"/>
        <v>2237800</v>
      </c>
    </row>
    <row r="674" spans="1:6" ht="31.5">
      <c r="A674" s="189" t="s">
        <v>838</v>
      </c>
      <c r="B674" s="69" t="s">
        <v>1015</v>
      </c>
      <c r="C674" s="186" t="s">
        <v>709</v>
      </c>
      <c r="D674" s="187">
        <v>2412700</v>
      </c>
      <c r="E674" s="187">
        <v>174900</v>
      </c>
      <c r="F674" s="73">
        <f t="shared" si="10"/>
        <v>2237800</v>
      </c>
    </row>
    <row r="675" spans="1:6" ht="31.5">
      <c r="A675" s="189" t="s">
        <v>1061</v>
      </c>
      <c r="B675" s="69" t="s">
        <v>1015</v>
      </c>
      <c r="C675" s="186" t="s">
        <v>430</v>
      </c>
      <c r="D675" s="187">
        <v>85100</v>
      </c>
      <c r="E675" s="187">
        <v>49180.6</v>
      </c>
      <c r="F675" s="73">
        <f t="shared" si="10"/>
        <v>35919.4</v>
      </c>
    </row>
    <row r="676" spans="1:6" ht="15.75">
      <c r="A676" s="189" t="s">
        <v>1025</v>
      </c>
      <c r="B676" s="69" t="s">
        <v>1015</v>
      </c>
      <c r="C676" s="186" t="s">
        <v>431</v>
      </c>
      <c r="D676" s="187">
        <v>85100</v>
      </c>
      <c r="E676" s="187">
        <v>49180.6</v>
      </c>
      <c r="F676" s="73">
        <f t="shared" si="10"/>
        <v>35919.4</v>
      </c>
    </row>
    <row r="677" spans="1:6" ht="31.5">
      <c r="A677" s="189" t="s">
        <v>838</v>
      </c>
      <c r="B677" s="69" t="s">
        <v>1015</v>
      </c>
      <c r="C677" s="186" t="s">
        <v>431</v>
      </c>
      <c r="D677" s="187">
        <v>85100</v>
      </c>
      <c r="E677" s="187">
        <v>49180.6</v>
      </c>
      <c r="F677" s="73">
        <f t="shared" si="10"/>
        <v>35919.4</v>
      </c>
    </row>
    <row r="678" spans="1:6" ht="31.5">
      <c r="A678" s="189" t="s">
        <v>1061</v>
      </c>
      <c r="B678" s="69" t="s">
        <v>1015</v>
      </c>
      <c r="C678" s="186" t="s">
        <v>1307</v>
      </c>
      <c r="D678" s="187">
        <v>78600</v>
      </c>
      <c r="E678" s="187">
        <v>0</v>
      </c>
      <c r="F678" s="73">
        <f t="shared" si="10"/>
        <v>78600</v>
      </c>
    </row>
    <row r="679" spans="1:6" ht="15.75">
      <c r="A679" s="189" t="s">
        <v>1025</v>
      </c>
      <c r="B679" s="69" t="s">
        <v>1015</v>
      </c>
      <c r="C679" s="186" t="s">
        <v>1308</v>
      </c>
      <c r="D679" s="187">
        <v>78600</v>
      </c>
      <c r="E679" s="187">
        <v>0</v>
      </c>
      <c r="F679" s="73">
        <f t="shared" si="10"/>
        <v>78600</v>
      </c>
    </row>
    <row r="680" spans="1:6" ht="47.25">
      <c r="A680" s="189" t="s">
        <v>839</v>
      </c>
      <c r="B680" s="69" t="s">
        <v>1015</v>
      </c>
      <c r="C680" s="186" t="s">
        <v>1308</v>
      </c>
      <c r="D680" s="187">
        <v>78600</v>
      </c>
      <c r="E680" s="187">
        <v>0</v>
      </c>
      <c r="F680" s="73">
        <f t="shared" si="10"/>
        <v>78600</v>
      </c>
    </row>
    <row r="681" spans="1:6" ht="31.5">
      <c r="A681" s="189" t="s">
        <v>1061</v>
      </c>
      <c r="B681" s="69" t="s">
        <v>1015</v>
      </c>
      <c r="C681" s="186" t="s">
        <v>432</v>
      </c>
      <c r="D681" s="187">
        <v>184729</v>
      </c>
      <c r="E681" s="187">
        <v>0</v>
      </c>
      <c r="F681" s="73">
        <f t="shared" si="10"/>
        <v>184729</v>
      </c>
    </row>
    <row r="682" spans="1:6" ht="15.75">
      <c r="A682" s="189" t="s">
        <v>1025</v>
      </c>
      <c r="B682" s="69" t="s">
        <v>1015</v>
      </c>
      <c r="C682" s="186" t="s">
        <v>433</v>
      </c>
      <c r="D682" s="187">
        <v>184729</v>
      </c>
      <c r="E682" s="187">
        <v>0</v>
      </c>
      <c r="F682" s="73">
        <f t="shared" si="10"/>
        <v>184729</v>
      </c>
    </row>
    <row r="683" spans="1:6" ht="47.25">
      <c r="A683" s="189" t="s">
        <v>839</v>
      </c>
      <c r="B683" s="69" t="s">
        <v>1015</v>
      </c>
      <c r="C683" s="186" t="s">
        <v>433</v>
      </c>
      <c r="D683" s="187">
        <v>184729</v>
      </c>
      <c r="E683" s="187">
        <v>0</v>
      </c>
      <c r="F683" s="73">
        <f t="shared" si="10"/>
        <v>184729</v>
      </c>
    </row>
    <row r="684" spans="1:6" ht="31.5">
      <c r="A684" s="189" t="s">
        <v>1221</v>
      </c>
      <c r="B684" s="69" t="s">
        <v>1015</v>
      </c>
      <c r="C684" s="186" t="s">
        <v>1309</v>
      </c>
      <c r="D684" s="187">
        <v>341500</v>
      </c>
      <c r="E684" s="187">
        <v>0</v>
      </c>
      <c r="F684" s="73">
        <f t="shared" si="10"/>
        <v>341500</v>
      </c>
    </row>
    <row r="685" spans="1:6" ht="15.75">
      <c r="A685" s="189" t="s">
        <v>1025</v>
      </c>
      <c r="B685" s="69" t="s">
        <v>1015</v>
      </c>
      <c r="C685" s="186" t="s">
        <v>1310</v>
      </c>
      <c r="D685" s="187">
        <v>341500</v>
      </c>
      <c r="E685" s="187">
        <v>0</v>
      </c>
      <c r="F685" s="73">
        <f t="shared" si="10"/>
        <v>341500</v>
      </c>
    </row>
    <row r="686" spans="1:6" ht="47.25">
      <c r="A686" s="189" t="s">
        <v>839</v>
      </c>
      <c r="B686" s="69" t="s">
        <v>1015</v>
      </c>
      <c r="C686" s="186" t="s">
        <v>1310</v>
      </c>
      <c r="D686" s="187">
        <v>341500</v>
      </c>
      <c r="E686" s="187">
        <v>0</v>
      </c>
      <c r="F686" s="73">
        <f t="shared" si="10"/>
        <v>341500</v>
      </c>
    </row>
    <row r="687" spans="1:6" ht="31.5">
      <c r="A687" s="189" t="s">
        <v>1221</v>
      </c>
      <c r="B687" s="69" t="s">
        <v>1015</v>
      </c>
      <c r="C687" s="186" t="s">
        <v>434</v>
      </c>
      <c r="D687" s="187">
        <v>317471</v>
      </c>
      <c r="E687" s="187">
        <v>0</v>
      </c>
      <c r="F687" s="73">
        <f t="shared" si="10"/>
        <v>317471</v>
      </c>
    </row>
    <row r="688" spans="1:6" ht="15.75">
      <c r="A688" s="189" t="s">
        <v>1025</v>
      </c>
      <c r="B688" s="69" t="s">
        <v>1015</v>
      </c>
      <c r="C688" s="186" t="s">
        <v>435</v>
      </c>
      <c r="D688" s="187">
        <v>317471</v>
      </c>
      <c r="E688" s="187">
        <v>0</v>
      </c>
      <c r="F688" s="73">
        <f t="shared" si="10"/>
        <v>317471</v>
      </c>
    </row>
    <row r="689" spans="1:6" ht="47.25">
      <c r="A689" s="189" t="s">
        <v>839</v>
      </c>
      <c r="B689" s="69" t="s">
        <v>1015</v>
      </c>
      <c r="C689" s="186" t="s">
        <v>435</v>
      </c>
      <c r="D689" s="187">
        <v>317471</v>
      </c>
      <c r="E689" s="187">
        <v>0</v>
      </c>
      <c r="F689" s="73">
        <f t="shared" si="10"/>
        <v>317471</v>
      </c>
    </row>
    <row r="690" spans="1:6" ht="15.75">
      <c r="A690" s="195" t="s">
        <v>273</v>
      </c>
      <c r="B690" s="72" t="s">
        <v>1015</v>
      </c>
      <c r="C690" s="196" t="s">
        <v>1246</v>
      </c>
      <c r="D690" s="197">
        <v>62356997.689999998</v>
      </c>
      <c r="E690" s="197">
        <v>8957215.7300000004</v>
      </c>
      <c r="F690" s="165">
        <f t="shared" si="10"/>
        <v>53399781.959999993</v>
      </c>
    </row>
    <row r="691" spans="1:6" ht="63">
      <c r="A691" s="189" t="s">
        <v>382</v>
      </c>
      <c r="B691" s="69" t="s">
        <v>1015</v>
      </c>
      <c r="C691" s="186" t="s">
        <v>436</v>
      </c>
      <c r="D691" s="187">
        <v>2404100</v>
      </c>
      <c r="E691" s="187">
        <v>492066.93</v>
      </c>
      <c r="F691" s="73">
        <f t="shared" si="10"/>
        <v>1912033.07</v>
      </c>
    </row>
    <row r="692" spans="1:6" ht="15.75">
      <c r="A692" s="189" t="s">
        <v>1025</v>
      </c>
      <c r="B692" s="69" t="s">
        <v>1015</v>
      </c>
      <c r="C692" s="186" t="s">
        <v>437</v>
      </c>
      <c r="D692" s="187">
        <v>2404100</v>
      </c>
      <c r="E692" s="187">
        <v>492066.93</v>
      </c>
      <c r="F692" s="73">
        <f t="shared" si="10"/>
        <v>1912033.07</v>
      </c>
    </row>
    <row r="693" spans="1:6" ht="31.5">
      <c r="A693" s="189" t="s">
        <v>838</v>
      </c>
      <c r="B693" s="69" t="s">
        <v>1015</v>
      </c>
      <c r="C693" s="186" t="s">
        <v>437</v>
      </c>
      <c r="D693" s="187">
        <v>2404100</v>
      </c>
      <c r="E693" s="187">
        <v>492066.93</v>
      </c>
      <c r="F693" s="73">
        <f t="shared" si="10"/>
        <v>1912033.07</v>
      </c>
    </row>
    <row r="694" spans="1:6" ht="31.5">
      <c r="A694" s="189" t="s">
        <v>1329</v>
      </c>
      <c r="B694" s="69" t="s">
        <v>1015</v>
      </c>
      <c r="C694" s="186" t="s">
        <v>1247</v>
      </c>
      <c r="D694" s="187">
        <v>5065048.0199999996</v>
      </c>
      <c r="E694" s="187">
        <v>988862.02</v>
      </c>
      <c r="F694" s="73">
        <f t="shared" si="10"/>
        <v>4076185.9999999995</v>
      </c>
    </row>
    <row r="695" spans="1:6" ht="31.5">
      <c r="A695" s="189" t="s">
        <v>862</v>
      </c>
      <c r="B695" s="69" t="s">
        <v>1015</v>
      </c>
      <c r="C695" s="186" t="s">
        <v>710</v>
      </c>
      <c r="D695" s="187">
        <v>5036287.0199999996</v>
      </c>
      <c r="E695" s="187">
        <v>988862.02</v>
      </c>
      <c r="F695" s="73">
        <f t="shared" si="10"/>
        <v>4047424.9999999995</v>
      </c>
    </row>
    <row r="696" spans="1:6" ht="15.75">
      <c r="A696" s="189" t="s">
        <v>790</v>
      </c>
      <c r="B696" s="69" t="s">
        <v>1015</v>
      </c>
      <c r="C696" s="186" t="s">
        <v>710</v>
      </c>
      <c r="D696" s="187">
        <v>3789191.26</v>
      </c>
      <c r="E696" s="187">
        <v>799073.92</v>
      </c>
      <c r="F696" s="73">
        <f t="shared" si="10"/>
        <v>2990117.34</v>
      </c>
    </row>
    <row r="697" spans="1:6" ht="15.75">
      <c r="A697" s="189" t="s">
        <v>793</v>
      </c>
      <c r="B697" s="69" t="s">
        <v>1015</v>
      </c>
      <c r="C697" s="186" t="s">
        <v>710</v>
      </c>
      <c r="D697" s="187">
        <v>3200</v>
      </c>
      <c r="E697" s="187">
        <v>0</v>
      </c>
      <c r="F697" s="73">
        <f t="shared" si="10"/>
        <v>3200</v>
      </c>
    </row>
    <row r="698" spans="1:6" ht="15.75">
      <c r="A698" s="189" t="s">
        <v>791</v>
      </c>
      <c r="B698" s="69" t="s">
        <v>1015</v>
      </c>
      <c r="C698" s="186" t="s">
        <v>710</v>
      </c>
      <c r="D698" s="187">
        <v>1144335.76</v>
      </c>
      <c r="E698" s="187">
        <v>179380.11</v>
      </c>
      <c r="F698" s="73">
        <f t="shared" si="10"/>
        <v>964955.65</v>
      </c>
    </row>
    <row r="699" spans="1:6" ht="15.75">
      <c r="A699" s="189" t="s">
        <v>794</v>
      </c>
      <c r="B699" s="69" t="s">
        <v>1015</v>
      </c>
      <c r="C699" s="186" t="s">
        <v>710</v>
      </c>
      <c r="D699" s="187">
        <v>29560</v>
      </c>
      <c r="E699" s="187">
        <v>0</v>
      </c>
      <c r="F699" s="73">
        <f t="shared" si="10"/>
        <v>29560</v>
      </c>
    </row>
    <row r="700" spans="1:6" ht="31.5">
      <c r="A700" s="189" t="s">
        <v>792</v>
      </c>
      <c r="B700" s="69" t="s">
        <v>1015</v>
      </c>
      <c r="C700" s="186" t="s">
        <v>710</v>
      </c>
      <c r="D700" s="187">
        <v>70000</v>
      </c>
      <c r="E700" s="187">
        <v>10407.99</v>
      </c>
      <c r="F700" s="73">
        <f t="shared" si="10"/>
        <v>59592.01</v>
      </c>
    </row>
    <row r="701" spans="1:6" ht="31.5">
      <c r="A701" s="189" t="s">
        <v>863</v>
      </c>
      <c r="B701" s="69" t="s">
        <v>1015</v>
      </c>
      <c r="C701" s="186" t="s">
        <v>711</v>
      </c>
      <c r="D701" s="187">
        <v>28761</v>
      </c>
      <c r="E701" s="187">
        <v>0</v>
      </c>
      <c r="F701" s="73">
        <f t="shared" si="10"/>
        <v>28761</v>
      </c>
    </row>
    <row r="702" spans="1:6" ht="15.75">
      <c r="A702" s="189" t="s">
        <v>794</v>
      </c>
      <c r="B702" s="69" t="s">
        <v>1015</v>
      </c>
      <c r="C702" s="186" t="s">
        <v>711</v>
      </c>
      <c r="D702" s="187">
        <v>28761</v>
      </c>
      <c r="E702" s="187">
        <v>0</v>
      </c>
      <c r="F702" s="73">
        <f t="shared" si="10"/>
        <v>28761</v>
      </c>
    </row>
    <row r="703" spans="1:6" ht="78.75">
      <c r="A703" s="189" t="s">
        <v>962</v>
      </c>
      <c r="B703" s="69" t="s">
        <v>1015</v>
      </c>
      <c r="C703" s="186" t="s">
        <v>1248</v>
      </c>
      <c r="D703" s="187">
        <v>26790660.670000002</v>
      </c>
      <c r="E703" s="187">
        <v>6712254.2800000003</v>
      </c>
      <c r="F703" s="73">
        <f t="shared" si="10"/>
        <v>20078406.390000001</v>
      </c>
    </row>
    <row r="704" spans="1:6" ht="49.5" customHeight="1">
      <c r="A704" s="189" t="s">
        <v>865</v>
      </c>
      <c r="B704" s="69" t="s">
        <v>1015</v>
      </c>
      <c r="C704" s="186" t="s">
        <v>712</v>
      </c>
      <c r="D704" s="187">
        <v>21270078.23</v>
      </c>
      <c r="E704" s="187">
        <v>5418979.3700000001</v>
      </c>
      <c r="F704" s="73">
        <f t="shared" si="10"/>
        <v>15851098.859999999</v>
      </c>
    </row>
    <row r="705" spans="1:6" ht="15.75">
      <c r="A705" s="189" t="s">
        <v>790</v>
      </c>
      <c r="B705" s="69" t="s">
        <v>1015</v>
      </c>
      <c r="C705" s="186" t="s">
        <v>712</v>
      </c>
      <c r="D705" s="187">
        <v>16178093.880000001</v>
      </c>
      <c r="E705" s="187">
        <v>4343278.42</v>
      </c>
      <c r="F705" s="73">
        <f t="shared" si="10"/>
        <v>11834815.460000001</v>
      </c>
    </row>
    <row r="706" spans="1:6" ht="15.75">
      <c r="A706" s="189" t="s">
        <v>793</v>
      </c>
      <c r="B706" s="69" t="s">
        <v>1015</v>
      </c>
      <c r="C706" s="186" t="s">
        <v>712</v>
      </c>
      <c r="D706" s="187">
        <v>6200</v>
      </c>
      <c r="E706" s="187">
        <v>0</v>
      </c>
      <c r="F706" s="73">
        <f t="shared" si="10"/>
        <v>6200</v>
      </c>
    </row>
    <row r="707" spans="1:6" ht="15.75">
      <c r="A707" s="189" t="s">
        <v>791</v>
      </c>
      <c r="B707" s="69" t="s">
        <v>1015</v>
      </c>
      <c r="C707" s="186" t="s">
        <v>712</v>
      </c>
      <c r="D707" s="187">
        <v>4885784.3499999996</v>
      </c>
      <c r="E707" s="187">
        <v>1043538.67</v>
      </c>
      <c r="F707" s="73">
        <f t="shared" si="10"/>
        <v>3842245.6799999997</v>
      </c>
    </row>
    <row r="708" spans="1:6" ht="31.5">
      <c r="A708" s="189" t="s">
        <v>792</v>
      </c>
      <c r="B708" s="69" t="s">
        <v>1015</v>
      </c>
      <c r="C708" s="186" t="s">
        <v>712</v>
      </c>
      <c r="D708" s="187">
        <v>200000</v>
      </c>
      <c r="E708" s="187">
        <v>32162.28</v>
      </c>
      <c r="F708" s="73">
        <f t="shared" si="10"/>
        <v>167837.72</v>
      </c>
    </row>
    <row r="709" spans="1:6" ht="31.5">
      <c r="A709" s="189" t="s">
        <v>863</v>
      </c>
      <c r="B709" s="69" t="s">
        <v>1015</v>
      </c>
      <c r="C709" s="186" t="s">
        <v>713</v>
      </c>
      <c r="D709" s="187">
        <v>5513770.4400000004</v>
      </c>
      <c r="E709" s="187">
        <v>1291554.9099999999</v>
      </c>
      <c r="F709" s="73">
        <f t="shared" si="10"/>
        <v>4222215.53</v>
      </c>
    </row>
    <row r="710" spans="1:6" ht="15.75">
      <c r="A710" s="189" t="s">
        <v>795</v>
      </c>
      <c r="B710" s="69" t="s">
        <v>1015</v>
      </c>
      <c r="C710" s="186" t="s">
        <v>713</v>
      </c>
      <c r="D710" s="187">
        <v>131379.29999999999</v>
      </c>
      <c r="E710" s="187">
        <v>31480.67</v>
      </c>
      <c r="F710" s="73">
        <f t="shared" si="10"/>
        <v>99898.62999999999</v>
      </c>
    </row>
    <row r="711" spans="1:6" ht="15.75">
      <c r="A711" s="189" t="s">
        <v>798</v>
      </c>
      <c r="B711" s="69" t="s">
        <v>1015</v>
      </c>
      <c r="C711" s="186" t="s">
        <v>713</v>
      </c>
      <c r="D711" s="187">
        <v>895612.88</v>
      </c>
      <c r="E711" s="187">
        <v>214506.12</v>
      </c>
      <c r="F711" s="73">
        <f t="shared" si="10"/>
        <v>681106.76</v>
      </c>
    </row>
    <row r="712" spans="1:6" ht="15.75">
      <c r="A712" s="189" t="s">
        <v>799</v>
      </c>
      <c r="B712" s="69" t="s">
        <v>1015</v>
      </c>
      <c r="C712" s="186" t="s">
        <v>713</v>
      </c>
      <c r="D712" s="187">
        <v>241436</v>
      </c>
      <c r="E712" s="187">
        <v>52100</v>
      </c>
      <c r="F712" s="73">
        <f t="shared" si="10"/>
        <v>189336</v>
      </c>
    </row>
    <row r="713" spans="1:6" ht="15.75">
      <c r="A713" s="189" t="s">
        <v>794</v>
      </c>
      <c r="B713" s="69" t="s">
        <v>1015</v>
      </c>
      <c r="C713" s="186" t="s">
        <v>713</v>
      </c>
      <c r="D713" s="187">
        <v>3399662.18</v>
      </c>
      <c r="E713" s="187">
        <v>504130.23</v>
      </c>
      <c r="F713" s="73">
        <f t="shared" ref="F713:F776" si="11">D713-E713</f>
        <v>2895531.95</v>
      </c>
    </row>
    <row r="714" spans="1:6" ht="15.75">
      <c r="A714" s="189" t="s">
        <v>802</v>
      </c>
      <c r="B714" s="69" t="s">
        <v>1015</v>
      </c>
      <c r="C714" s="186" t="s">
        <v>713</v>
      </c>
      <c r="D714" s="187">
        <v>10000</v>
      </c>
      <c r="E714" s="187">
        <v>0</v>
      </c>
      <c r="F714" s="73">
        <f t="shared" si="11"/>
        <v>10000</v>
      </c>
    </row>
    <row r="715" spans="1:6" ht="15.75">
      <c r="A715" s="189" t="s">
        <v>803</v>
      </c>
      <c r="B715" s="69" t="s">
        <v>1015</v>
      </c>
      <c r="C715" s="186" t="s">
        <v>713</v>
      </c>
      <c r="D715" s="187">
        <v>228335.64</v>
      </c>
      <c r="E715" s="187">
        <v>34847.25</v>
      </c>
      <c r="F715" s="73">
        <f t="shared" si="11"/>
        <v>193488.39</v>
      </c>
    </row>
    <row r="716" spans="1:6" ht="15.75">
      <c r="A716" s="189" t="s">
        <v>383</v>
      </c>
      <c r="B716" s="69" t="s">
        <v>1015</v>
      </c>
      <c r="C716" s="186" t="s">
        <v>713</v>
      </c>
      <c r="D716" s="187">
        <v>10000</v>
      </c>
      <c r="E716" s="187">
        <v>0</v>
      </c>
      <c r="F716" s="73">
        <f t="shared" si="11"/>
        <v>10000</v>
      </c>
    </row>
    <row r="717" spans="1:6" ht="15.75">
      <c r="A717" s="189" t="s">
        <v>797</v>
      </c>
      <c r="B717" s="69" t="s">
        <v>1015</v>
      </c>
      <c r="C717" s="186" t="s">
        <v>713</v>
      </c>
      <c r="D717" s="187">
        <v>597344.43999999994</v>
      </c>
      <c r="E717" s="187">
        <v>454490.64</v>
      </c>
      <c r="F717" s="73">
        <f t="shared" si="11"/>
        <v>142853.79999999993</v>
      </c>
    </row>
    <row r="718" spans="1:6" ht="15.75">
      <c r="A718" s="189" t="s">
        <v>864</v>
      </c>
      <c r="B718" s="69" t="s">
        <v>1015</v>
      </c>
      <c r="C718" s="186" t="s">
        <v>714</v>
      </c>
      <c r="D718" s="187">
        <v>6812</v>
      </c>
      <c r="E718" s="187">
        <v>1720</v>
      </c>
      <c r="F718" s="73">
        <f t="shared" si="11"/>
        <v>5092</v>
      </c>
    </row>
    <row r="719" spans="1:6" ht="15.75">
      <c r="A719" s="189" t="s">
        <v>805</v>
      </c>
      <c r="B719" s="69" t="s">
        <v>1015</v>
      </c>
      <c r="C719" s="186" t="s">
        <v>714</v>
      </c>
      <c r="D719" s="187">
        <v>6812</v>
      </c>
      <c r="E719" s="187">
        <v>1720</v>
      </c>
      <c r="F719" s="73">
        <f t="shared" si="11"/>
        <v>5092</v>
      </c>
    </row>
    <row r="720" spans="1:6" ht="31.5">
      <c r="A720" s="189" t="s">
        <v>582</v>
      </c>
      <c r="B720" s="69" t="s">
        <v>1015</v>
      </c>
      <c r="C720" s="186" t="s">
        <v>1311</v>
      </c>
      <c r="D720" s="187">
        <v>13847800</v>
      </c>
      <c r="E720" s="187">
        <v>451543.2</v>
      </c>
      <c r="F720" s="73">
        <f t="shared" si="11"/>
        <v>13396256.800000001</v>
      </c>
    </row>
    <row r="721" spans="1:6" ht="15.75">
      <c r="A721" s="189" t="s">
        <v>1025</v>
      </c>
      <c r="B721" s="69" t="s">
        <v>1015</v>
      </c>
      <c r="C721" s="186" t="s">
        <v>1312</v>
      </c>
      <c r="D721" s="187">
        <v>13847800</v>
      </c>
      <c r="E721" s="187">
        <v>451543.2</v>
      </c>
      <c r="F721" s="73">
        <f t="shared" si="11"/>
        <v>13396256.800000001</v>
      </c>
    </row>
    <row r="722" spans="1:6" ht="31.5">
      <c r="A722" s="189" t="s">
        <v>838</v>
      </c>
      <c r="B722" s="69" t="s">
        <v>1015</v>
      </c>
      <c r="C722" s="186" t="s">
        <v>1312</v>
      </c>
      <c r="D722" s="187">
        <v>13847800</v>
      </c>
      <c r="E722" s="187">
        <v>451543.2</v>
      </c>
      <c r="F722" s="73">
        <f t="shared" si="11"/>
        <v>13396256.800000001</v>
      </c>
    </row>
    <row r="723" spans="1:6" ht="31.5">
      <c r="A723" s="189" t="s">
        <v>582</v>
      </c>
      <c r="B723" s="69" t="s">
        <v>1015</v>
      </c>
      <c r="C723" s="186" t="s">
        <v>1313</v>
      </c>
      <c r="D723" s="187">
        <v>9598389</v>
      </c>
      <c r="E723" s="187">
        <v>312489.3</v>
      </c>
      <c r="F723" s="73">
        <f t="shared" si="11"/>
        <v>9285899.6999999993</v>
      </c>
    </row>
    <row r="724" spans="1:6" ht="15.75">
      <c r="A724" s="189" t="s">
        <v>1025</v>
      </c>
      <c r="B724" s="69" t="s">
        <v>1015</v>
      </c>
      <c r="C724" s="186" t="s">
        <v>1314</v>
      </c>
      <c r="D724" s="187">
        <v>9598389</v>
      </c>
      <c r="E724" s="187">
        <v>312489.3</v>
      </c>
      <c r="F724" s="73">
        <f t="shared" si="11"/>
        <v>9285899.6999999993</v>
      </c>
    </row>
    <row r="725" spans="1:6" ht="31.5">
      <c r="A725" s="189" t="s">
        <v>838</v>
      </c>
      <c r="B725" s="69" t="s">
        <v>1015</v>
      </c>
      <c r="C725" s="186" t="s">
        <v>1314</v>
      </c>
      <c r="D725" s="187">
        <v>9598389</v>
      </c>
      <c r="E725" s="187">
        <v>312489.3</v>
      </c>
      <c r="F725" s="73">
        <f t="shared" si="11"/>
        <v>9285899.6999999993</v>
      </c>
    </row>
    <row r="726" spans="1:6" ht="94.5">
      <c r="A726" s="189" t="s">
        <v>1222</v>
      </c>
      <c r="B726" s="69" t="s">
        <v>1015</v>
      </c>
      <c r="C726" s="186" t="s">
        <v>222</v>
      </c>
      <c r="D726" s="187">
        <v>1656000</v>
      </c>
      <c r="E726" s="187">
        <v>0</v>
      </c>
      <c r="F726" s="73">
        <f t="shared" si="11"/>
        <v>1656000</v>
      </c>
    </row>
    <row r="727" spans="1:6" ht="15.75">
      <c r="A727" s="189" t="s">
        <v>1025</v>
      </c>
      <c r="B727" s="69" t="s">
        <v>1015</v>
      </c>
      <c r="C727" s="186" t="s">
        <v>715</v>
      </c>
      <c r="D727" s="187">
        <v>1656000</v>
      </c>
      <c r="E727" s="187">
        <v>0</v>
      </c>
      <c r="F727" s="73">
        <f t="shared" si="11"/>
        <v>1656000</v>
      </c>
    </row>
    <row r="728" spans="1:6" ht="31.5">
      <c r="A728" s="189" t="s">
        <v>838</v>
      </c>
      <c r="B728" s="69" t="s">
        <v>1015</v>
      </c>
      <c r="C728" s="186" t="s">
        <v>715</v>
      </c>
      <c r="D728" s="187">
        <v>1656000</v>
      </c>
      <c r="E728" s="187">
        <v>0</v>
      </c>
      <c r="F728" s="73">
        <f t="shared" si="11"/>
        <v>1656000</v>
      </c>
    </row>
    <row r="729" spans="1:6" ht="63">
      <c r="A729" s="189" t="s">
        <v>384</v>
      </c>
      <c r="B729" s="69" t="s">
        <v>1015</v>
      </c>
      <c r="C729" s="186" t="s">
        <v>438</v>
      </c>
      <c r="D729" s="187">
        <v>2995000</v>
      </c>
      <c r="E729" s="187">
        <v>0</v>
      </c>
      <c r="F729" s="73">
        <f t="shared" si="11"/>
        <v>2995000</v>
      </c>
    </row>
    <row r="730" spans="1:6" ht="15.75">
      <c r="A730" s="189" t="s">
        <v>1025</v>
      </c>
      <c r="B730" s="69" t="s">
        <v>1015</v>
      </c>
      <c r="C730" s="186" t="s">
        <v>439</v>
      </c>
      <c r="D730" s="187">
        <v>2995000</v>
      </c>
      <c r="E730" s="187">
        <v>0</v>
      </c>
      <c r="F730" s="73">
        <f t="shared" si="11"/>
        <v>2995000</v>
      </c>
    </row>
    <row r="731" spans="1:6" ht="31.5">
      <c r="A731" s="189" t="s">
        <v>838</v>
      </c>
      <c r="B731" s="69" t="s">
        <v>1015</v>
      </c>
      <c r="C731" s="186" t="s">
        <v>439</v>
      </c>
      <c r="D731" s="187">
        <v>2995000</v>
      </c>
      <c r="E731" s="187">
        <v>0</v>
      </c>
      <c r="F731" s="73">
        <f t="shared" si="11"/>
        <v>2995000</v>
      </c>
    </row>
    <row r="732" spans="1:6" ht="15.75">
      <c r="A732" s="195" t="s">
        <v>588</v>
      </c>
      <c r="B732" s="72" t="s">
        <v>1015</v>
      </c>
      <c r="C732" s="196" t="s">
        <v>993</v>
      </c>
      <c r="D732" s="197">
        <v>531861.6</v>
      </c>
      <c r="E732" s="197">
        <v>118501.1</v>
      </c>
      <c r="F732" s="165">
        <f t="shared" si="11"/>
        <v>413360.5</v>
      </c>
    </row>
    <row r="733" spans="1:6" ht="15.75">
      <c r="A733" s="195" t="s">
        <v>1101</v>
      </c>
      <c r="B733" s="72" t="s">
        <v>1015</v>
      </c>
      <c r="C733" s="196" t="s">
        <v>994</v>
      </c>
      <c r="D733" s="197">
        <v>531861.6</v>
      </c>
      <c r="E733" s="197">
        <v>118501.1</v>
      </c>
      <c r="F733" s="165">
        <f t="shared" si="11"/>
        <v>413360.5</v>
      </c>
    </row>
    <row r="734" spans="1:6" ht="47.25">
      <c r="A734" s="189" t="s">
        <v>1219</v>
      </c>
      <c r="B734" s="69" t="s">
        <v>1015</v>
      </c>
      <c r="C734" s="186" t="s">
        <v>995</v>
      </c>
      <c r="D734" s="187">
        <v>531861.6</v>
      </c>
      <c r="E734" s="187">
        <v>118501.1</v>
      </c>
      <c r="F734" s="73">
        <f t="shared" si="11"/>
        <v>413360.5</v>
      </c>
    </row>
    <row r="735" spans="1:6" ht="31.5">
      <c r="A735" s="189" t="s">
        <v>867</v>
      </c>
      <c r="B735" s="69" t="s">
        <v>1015</v>
      </c>
      <c r="C735" s="186" t="s">
        <v>716</v>
      </c>
      <c r="D735" s="187">
        <v>531861.6</v>
      </c>
      <c r="E735" s="187">
        <v>118501.1</v>
      </c>
      <c r="F735" s="73">
        <f t="shared" si="11"/>
        <v>413360.5</v>
      </c>
    </row>
    <row r="736" spans="1:6" ht="15.75">
      <c r="A736" s="189" t="s">
        <v>370</v>
      </c>
      <c r="B736" s="69" t="s">
        <v>1015</v>
      </c>
      <c r="C736" s="186" t="s">
        <v>716</v>
      </c>
      <c r="D736" s="187">
        <v>531861.6</v>
      </c>
      <c r="E736" s="187">
        <v>118501.1</v>
      </c>
      <c r="F736" s="73">
        <f t="shared" si="11"/>
        <v>413360.5</v>
      </c>
    </row>
    <row r="737" spans="1:6" ht="15.75">
      <c r="A737" s="195" t="s">
        <v>963</v>
      </c>
      <c r="B737" s="72" t="s">
        <v>1015</v>
      </c>
      <c r="C737" s="196" t="s">
        <v>977</v>
      </c>
      <c r="D737" s="197">
        <v>187638178.28</v>
      </c>
      <c r="E737" s="197">
        <v>33159034.640000001</v>
      </c>
      <c r="F737" s="165">
        <f t="shared" si="11"/>
        <v>154479143.63999999</v>
      </c>
    </row>
    <row r="738" spans="1:6" ht="15.75">
      <c r="A738" s="195" t="s">
        <v>763</v>
      </c>
      <c r="B738" s="72" t="s">
        <v>1015</v>
      </c>
      <c r="C738" s="196" t="s">
        <v>978</v>
      </c>
      <c r="D738" s="197">
        <v>347147.93</v>
      </c>
      <c r="E738" s="197">
        <v>52666</v>
      </c>
      <c r="F738" s="165">
        <f t="shared" si="11"/>
        <v>294481.93</v>
      </c>
    </row>
    <row r="739" spans="1:6" ht="15.75">
      <c r="A739" s="195" t="s">
        <v>489</v>
      </c>
      <c r="B739" s="72" t="s">
        <v>1015</v>
      </c>
      <c r="C739" s="196" t="s">
        <v>979</v>
      </c>
      <c r="D739" s="197">
        <v>347147.93</v>
      </c>
      <c r="E739" s="197">
        <v>52666</v>
      </c>
      <c r="F739" s="165">
        <f t="shared" si="11"/>
        <v>294481.93</v>
      </c>
    </row>
    <row r="740" spans="1:6" ht="78.75">
      <c r="A740" s="189" t="s">
        <v>697</v>
      </c>
      <c r="B740" s="69" t="s">
        <v>1015</v>
      </c>
      <c r="C740" s="186" t="s">
        <v>1201</v>
      </c>
      <c r="D740" s="187">
        <v>347147.93</v>
      </c>
      <c r="E740" s="187">
        <v>52666</v>
      </c>
      <c r="F740" s="73">
        <f t="shared" si="11"/>
        <v>294481.93</v>
      </c>
    </row>
    <row r="741" spans="1:6" ht="31.5">
      <c r="A741" s="189" t="s">
        <v>867</v>
      </c>
      <c r="B741" s="69" t="s">
        <v>1015</v>
      </c>
      <c r="C741" s="186" t="s">
        <v>717</v>
      </c>
      <c r="D741" s="187">
        <v>347147.93</v>
      </c>
      <c r="E741" s="187">
        <v>52666</v>
      </c>
      <c r="F741" s="73">
        <f t="shared" si="11"/>
        <v>294481.93</v>
      </c>
    </row>
    <row r="742" spans="1:6" ht="31.5">
      <c r="A742" s="189" t="s">
        <v>354</v>
      </c>
      <c r="B742" s="69" t="s">
        <v>1015</v>
      </c>
      <c r="C742" s="186" t="s">
        <v>717</v>
      </c>
      <c r="D742" s="187">
        <v>347147.93</v>
      </c>
      <c r="E742" s="187">
        <v>52666</v>
      </c>
      <c r="F742" s="73">
        <f t="shared" si="11"/>
        <v>294481.93</v>
      </c>
    </row>
    <row r="743" spans="1:6" ht="15.75">
      <c r="A743" s="195" t="s">
        <v>657</v>
      </c>
      <c r="B743" s="72" t="s">
        <v>1015</v>
      </c>
      <c r="C743" s="196" t="s">
        <v>1202</v>
      </c>
      <c r="D743" s="197">
        <v>57944202.100000001</v>
      </c>
      <c r="E743" s="197">
        <v>11671715.949999999</v>
      </c>
      <c r="F743" s="165">
        <f t="shared" si="11"/>
        <v>46272486.150000006</v>
      </c>
    </row>
    <row r="744" spans="1:6" ht="15.75">
      <c r="A744" s="195" t="s">
        <v>687</v>
      </c>
      <c r="B744" s="72" t="s">
        <v>1015</v>
      </c>
      <c r="C744" s="196" t="s">
        <v>1203</v>
      </c>
      <c r="D744" s="197">
        <v>57944202.100000001</v>
      </c>
      <c r="E744" s="197">
        <v>11671715.949999999</v>
      </c>
      <c r="F744" s="165">
        <f t="shared" si="11"/>
        <v>46272486.150000006</v>
      </c>
    </row>
    <row r="745" spans="1:6" ht="31.5">
      <c r="A745" s="189" t="s">
        <v>964</v>
      </c>
      <c r="B745" s="69" t="s">
        <v>1015</v>
      </c>
      <c r="C745" s="186" t="s">
        <v>1204</v>
      </c>
      <c r="D745" s="187">
        <v>54040894.969999999</v>
      </c>
      <c r="E745" s="187">
        <v>10812710.949999999</v>
      </c>
      <c r="F745" s="73">
        <f t="shared" si="11"/>
        <v>43228184.019999996</v>
      </c>
    </row>
    <row r="746" spans="1:6" ht="15.75">
      <c r="A746" s="189" t="s">
        <v>1025</v>
      </c>
      <c r="B746" s="69" t="s">
        <v>1015</v>
      </c>
      <c r="C746" s="186" t="s">
        <v>718</v>
      </c>
      <c r="D746" s="187">
        <v>54040894.969999999</v>
      </c>
      <c r="E746" s="187">
        <v>10812710.949999999</v>
      </c>
      <c r="F746" s="73">
        <f t="shared" si="11"/>
        <v>43228184.019999996</v>
      </c>
    </row>
    <row r="747" spans="1:6" ht="31.5">
      <c r="A747" s="189" t="s">
        <v>838</v>
      </c>
      <c r="B747" s="69" t="s">
        <v>1015</v>
      </c>
      <c r="C747" s="186" t="s">
        <v>718</v>
      </c>
      <c r="D747" s="187">
        <v>54040894.969999999</v>
      </c>
      <c r="E747" s="187">
        <v>10812710.949999999</v>
      </c>
      <c r="F747" s="73">
        <f t="shared" si="11"/>
        <v>43228184.019999996</v>
      </c>
    </row>
    <row r="748" spans="1:6" ht="47.25">
      <c r="A748" s="189" t="s">
        <v>958</v>
      </c>
      <c r="B748" s="69" t="s">
        <v>1015</v>
      </c>
      <c r="C748" s="186" t="s">
        <v>990</v>
      </c>
      <c r="D748" s="187">
        <v>50000</v>
      </c>
      <c r="E748" s="187">
        <v>0</v>
      </c>
      <c r="F748" s="73">
        <f t="shared" si="11"/>
        <v>50000</v>
      </c>
    </row>
    <row r="749" spans="1:6" ht="15.75">
      <c r="A749" s="189" t="s">
        <v>1025</v>
      </c>
      <c r="B749" s="69" t="s">
        <v>1015</v>
      </c>
      <c r="C749" s="186" t="s">
        <v>719</v>
      </c>
      <c r="D749" s="187">
        <v>50000</v>
      </c>
      <c r="E749" s="187">
        <v>0</v>
      </c>
      <c r="F749" s="73">
        <f t="shared" si="11"/>
        <v>50000</v>
      </c>
    </row>
    <row r="750" spans="1:6" ht="31.5">
      <c r="A750" s="189" t="s">
        <v>838</v>
      </c>
      <c r="B750" s="69" t="s">
        <v>1015</v>
      </c>
      <c r="C750" s="186" t="s">
        <v>719</v>
      </c>
      <c r="D750" s="187">
        <v>50000</v>
      </c>
      <c r="E750" s="187">
        <v>0</v>
      </c>
      <c r="F750" s="73">
        <f t="shared" si="11"/>
        <v>50000</v>
      </c>
    </row>
    <row r="751" spans="1:6" ht="94.5">
      <c r="A751" s="189" t="s">
        <v>1223</v>
      </c>
      <c r="B751" s="69" t="s">
        <v>1015</v>
      </c>
      <c r="C751" s="186" t="s">
        <v>1315</v>
      </c>
      <c r="D751" s="187">
        <v>1122207.1299999999</v>
      </c>
      <c r="E751" s="187">
        <v>0</v>
      </c>
      <c r="F751" s="73">
        <f t="shared" si="11"/>
        <v>1122207.1299999999</v>
      </c>
    </row>
    <row r="752" spans="1:6" ht="15.75">
      <c r="A752" s="189" t="s">
        <v>1025</v>
      </c>
      <c r="B752" s="69" t="s">
        <v>1015</v>
      </c>
      <c r="C752" s="186" t="s">
        <v>1316</v>
      </c>
      <c r="D752" s="187">
        <v>1122207.1299999999</v>
      </c>
      <c r="E752" s="187">
        <v>0</v>
      </c>
      <c r="F752" s="73">
        <f t="shared" si="11"/>
        <v>1122207.1299999999</v>
      </c>
    </row>
    <row r="753" spans="1:6" ht="31.5">
      <c r="A753" s="189" t="s">
        <v>838</v>
      </c>
      <c r="B753" s="69" t="s">
        <v>1015</v>
      </c>
      <c r="C753" s="186" t="s">
        <v>1316</v>
      </c>
      <c r="D753" s="187">
        <v>1122207.1299999999</v>
      </c>
      <c r="E753" s="187">
        <v>0</v>
      </c>
      <c r="F753" s="73">
        <f t="shared" si="11"/>
        <v>1122207.1299999999</v>
      </c>
    </row>
    <row r="754" spans="1:6" ht="110.25">
      <c r="A754" s="189" t="s">
        <v>371</v>
      </c>
      <c r="B754" s="69" t="s">
        <v>1015</v>
      </c>
      <c r="C754" s="186" t="s">
        <v>1317</v>
      </c>
      <c r="D754" s="187">
        <v>559500</v>
      </c>
      <c r="E754" s="187">
        <v>0</v>
      </c>
      <c r="F754" s="73">
        <f t="shared" si="11"/>
        <v>559500</v>
      </c>
    </row>
    <row r="755" spans="1:6" ht="15.75">
      <c r="A755" s="189" t="s">
        <v>1025</v>
      </c>
      <c r="B755" s="69" t="s">
        <v>1015</v>
      </c>
      <c r="C755" s="186" t="s">
        <v>1318</v>
      </c>
      <c r="D755" s="187">
        <v>559500</v>
      </c>
      <c r="E755" s="187">
        <v>0</v>
      </c>
      <c r="F755" s="73">
        <f t="shared" si="11"/>
        <v>559500</v>
      </c>
    </row>
    <row r="756" spans="1:6" ht="47.25">
      <c r="A756" s="189" t="s">
        <v>839</v>
      </c>
      <c r="B756" s="69" t="s">
        <v>1015</v>
      </c>
      <c r="C756" s="186" t="s">
        <v>1318</v>
      </c>
      <c r="D756" s="187">
        <v>559500</v>
      </c>
      <c r="E756" s="187">
        <v>0</v>
      </c>
      <c r="F756" s="73">
        <f t="shared" si="11"/>
        <v>559500</v>
      </c>
    </row>
    <row r="757" spans="1:6" ht="47.25">
      <c r="A757" s="189" t="s">
        <v>372</v>
      </c>
      <c r="B757" s="69" t="s">
        <v>1015</v>
      </c>
      <c r="C757" s="186" t="s">
        <v>1319</v>
      </c>
      <c r="D757" s="187">
        <v>2171600</v>
      </c>
      <c r="E757" s="187">
        <v>859005</v>
      </c>
      <c r="F757" s="73">
        <f t="shared" si="11"/>
        <v>1312595</v>
      </c>
    </row>
    <row r="758" spans="1:6" ht="15.75">
      <c r="A758" s="189" t="s">
        <v>1025</v>
      </c>
      <c r="B758" s="69" t="s">
        <v>1015</v>
      </c>
      <c r="C758" s="186" t="s">
        <v>1320</v>
      </c>
      <c r="D758" s="187">
        <v>2171600</v>
      </c>
      <c r="E758" s="187">
        <v>859005</v>
      </c>
      <c r="F758" s="73">
        <f t="shared" si="11"/>
        <v>1312595</v>
      </c>
    </row>
    <row r="759" spans="1:6" ht="47.25">
      <c r="A759" s="189" t="s">
        <v>839</v>
      </c>
      <c r="B759" s="69" t="s">
        <v>1015</v>
      </c>
      <c r="C759" s="186" t="s">
        <v>1320</v>
      </c>
      <c r="D759" s="187">
        <v>2171600</v>
      </c>
      <c r="E759" s="187">
        <v>859005</v>
      </c>
      <c r="F759" s="73">
        <f t="shared" si="11"/>
        <v>1312595</v>
      </c>
    </row>
    <row r="760" spans="1:6" ht="15.75">
      <c r="A760" s="195" t="s">
        <v>1139</v>
      </c>
      <c r="B760" s="72" t="s">
        <v>1015</v>
      </c>
      <c r="C760" s="196" t="s">
        <v>1205</v>
      </c>
      <c r="D760" s="197">
        <v>129346828.25</v>
      </c>
      <c r="E760" s="197">
        <v>21434652.690000001</v>
      </c>
      <c r="F760" s="165">
        <f t="shared" si="11"/>
        <v>107912175.56</v>
      </c>
    </row>
    <row r="761" spans="1:6" ht="15.75">
      <c r="A761" s="195" t="s">
        <v>677</v>
      </c>
      <c r="B761" s="72" t="s">
        <v>1015</v>
      </c>
      <c r="C761" s="196" t="s">
        <v>643</v>
      </c>
      <c r="D761" s="197">
        <v>112069753.95</v>
      </c>
      <c r="E761" s="197">
        <v>18161624.969999999</v>
      </c>
      <c r="F761" s="165">
        <f t="shared" si="11"/>
        <v>93908128.980000004</v>
      </c>
    </row>
    <row r="762" spans="1:6" ht="15.75">
      <c r="A762" s="189" t="s">
        <v>177</v>
      </c>
      <c r="B762" s="69" t="s">
        <v>1015</v>
      </c>
      <c r="C762" s="186" t="s">
        <v>644</v>
      </c>
      <c r="D762" s="187">
        <v>4348382</v>
      </c>
      <c r="E762" s="187">
        <v>125000</v>
      </c>
      <c r="F762" s="73">
        <f t="shared" si="11"/>
        <v>4223382</v>
      </c>
    </row>
    <row r="763" spans="1:6" ht="15.75">
      <c r="A763" s="189" t="s">
        <v>1026</v>
      </c>
      <c r="B763" s="69" t="s">
        <v>1015</v>
      </c>
      <c r="C763" s="186" t="s">
        <v>720</v>
      </c>
      <c r="D763" s="187">
        <v>50000</v>
      </c>
      <c r="E763" s="187">
        <v>0</v>
      </c>
      <c r="F763" s="73">
        <f t="shared" si="11"/>
        <v>50000</v>
      </c>
    </row>
    <row r="764" spans="1:6" ht="31.5">
      <c r="A764" s="189" t="s">
        <v>838</v>
      </c>
      <c r="B764" s="69" t="s">
        <v>1015</v>
      </c>
      <c r="C764" s="186" t="s">
        <v>720</v>
      </c>
      <c r="D764" s="187">
        <v>50000</v>
      </c>
      <c r="E764" s="187">
        <v>0</v>
      </c>
      <c r="F764" s="73">
        <f t="shared" si="11"/>
        <v>50000</v>
      </c>
    </row>
    <row r="765" spans="1:6" ht="15.75">
      <c r="A765" s="189" t="s">
        <v>1025</v>
      </c>
      <c r="B765" s="69" t="s">
        <v>1015</v>
      </c>
      <c r="C765" s="186" t="s">
        <v>721</v>
      </c>
      <c r="D765" s="187">
        <v>4298382</v>
      </c>
      <c r="E765" s="187">
        <v>125000</v>
      </c>
      <c r="F765" s="73">
        <f t="shared" si="11"/>
        <v>4173382</v>
      </c>
    </row>
    <row r="766" spans="1:6" ht="31.5">
      <c r="A766" s="189" t="s">
        <v>838</v>
      </c>
      <c r="B766" s="69" t="s">
        <v>1015</v>
      </c>
      <c r="C766" s="186" t="s">
        <v>721</v>
      </c>
      <c r="D766" s="187">
        <v>4298382</v>
      </c>
      <c r="E766" s="187">
        <v>125000</v>
      </c>
      <c r="F766" s="73">
        <f t="shared" si="11"/>
        <v>4173382</v>
      </c>
    </row>
    <row r="767" spans="1:6" ht="94.5">
      <c r="A767" s="189" t="s">
        <v>373</v>
      </c>
      <c r="B767" s="69" t="s">
        <v>1015</v>
      </c>
      <c r="C767" s="186" t="s">
        <v>1321</v>
      </c>
      <c r="D767" s="187">
        <v>250000</v>
      </c>
      <c r="E767" s="187">
        <v>0</v>
      </c>
      <c r="F767" s="73">
        <f t="shared" si="11"/>
        <v>250000</v>
      </c>
    </row>
    <row r="768" spans="1:6" ht="15.75">
      <c r="A768" s="189" t="s">
        <v>1025</v>
      </c>
      <c r="B768" s="69" t="s">
        <v>1015</v>
      </c>
      <c r="C768" s="186" t="s">
        <v>1322</v>
      </c>
      <c r="D768" s="187">
        <v>250000</v>
      </c>
      <c r="E768" s="187">
        <v>0</v>
      </c>
      <c r="F768" s="73">
        <f t="shared" si="11"/>
        <v>250000</v>
      </c>
    </row>
    <row r="769" spans="1:6" ht="47.25">
      <c r="A769" s="189" t="s">
        <v>839</v>
      </c>
      <c r="B769" s="69" t="s">
        <v>1015</v>
      </c>
      <c r="C769" s="186" t="s">
        <v>1322</v>
      </c>
      <c r="D769" s="187">
        <v>250000</v>
      </c>
      <c r="E769" s="187">
        <v>0</v>
      </c>
      <c r="F769" s="73">
        <f t="shared" si="11"/>
        <v>250000</v>
      </c>
    </row>
    <row r="770" spans="1:6" ht="63">
      <c r="A770" s="189" t="s">
        <v>845</v>
      </c>
      <c r="B770" s="69" t="s">
        <v>1015</v>
      </c>
      <c r="C770" s="186" t="s">
        <v>1228</v>
      </c>
      <c r="D770" s="187">
        <v>135000</v>
      </c>
      <c r="E770" s="187">
        <v>0</v>
      </c>
      <c r="F770" s="73">
        <f t="shared" si="11"/>
        <v>135000</v>
      </c>
    </row>
    <row r="771" spans="1:6" ht="15.75">
      <c r="A771" s="189" t="s">
        <v>1025</v>
      </c>
      <c r="B771" s="69" t="s">
        <v>1015</v>
      </c>
      <c r="C771" s="186" t="s">
        <v>722</v>
      </c>
      <c r="D771" s="187">
        <v>135000</v>
      </c>
      <c r="E771" s="187">
        <v>0</v>
      </c>
      <c r="F771" s="73">
        <f t="shared" si="11"/>
        <v>135000</v>
      </c>
    </row>
    <row r="772" spans="1:6" ht="31.5">
      <c r="A772" s="189" t="s">
        <v>838</v>
      </c>
      <c r="B772" s="69" t="s">
        <v>1015</v>
      </c>
      <c r="C772" s="186" t="s">
        <v>722</v>
      </c>
      <c r="D772" s="187">
        <v>135000</v>
      </c>
      <c r="E772" s="187">
        <v>0</v>
      </c>
      <c r="F772" s="73">
        <f t="shared" si="11"/>
        <v>135000</v>
      </c>
    </row>
    <row r="773" spans="1:6" ht="47.25">
      <c r="A773" s="189" t="s">
        <v>78</v>
      </c>
      <c r="B773" s="69" t="s">
        <v>1015</v>
      </c>
      <c r="C773" s="186" t="s">
        <v>1058</v>
      </c>
      <c r="D773" s="187">
        <v>218000</v>
      </c>
      <c r="E773" s="187">
        <v>30000</v>
      </c>
      <c r="F773" s="73">
        <f t="shared" si="11"/>
        <v>188000</v>
      </c>
    </row>
    <row r="774" spans="1:6" ht="15.75">
      <c r="A774" s="189" t="s">
        <v>1025</v>
      </c>
      <c r="B774" s="69" t="s">
        <v>1015</v>
      </c>
      <c r="C774" s="186" t="s">
        <v>723</v>
      </c>
      <c r="D774" s="187">
        <v>218000</v>
      </c>
      <c r="E774" s="187">
        <v>30000</v>
      </c>
      <c r="F774" s="73">
        <f t="shared" si="11"/>
        <v>188000</v>
      </c>
    </row>
    <row r="775" spans="1:6" ht="31.5">
      <c r="A775" s="189" t="s">
        <v>838</v>
      </c>
      <c r="B775" s="69" t="s">
        <v>1015</v>
      </c>
      <c r="C775" s="186" t="s">
        <v>723</v>
      </c>
      <c r="D775" s="187">
        <v>218000</v>
      </c>
      <c r="E775" s="187">
        <v>30000</v>
      </c>
      <c r="F775" s="73">
        <f t="shared" si="11"/>
        <v>188000</v>
      </c>
    </row>
    <row r="776" spans="1:6" ht="78.75">
      <c r="A776" s="189" t="s">
        <v>374</v>
      </c>
      <c r="B776" s="69" t="s">
        <v>1015</v>
      </c>
      <c r="C776" s="186" t="s">
        <v>1243</v>
      </c>
      <c r="D776" s="187">
        <v>2196105.7999999998</v>
      </c>
      <c r="E776" s="187">
        <v>0</v>
      </c>
      <c r="F776" s="73">
        <f t="shared" si="11"/>
        <v>2196105.7999999998</v>
      </c>
    </row>
    <row r="777" spans="1:6" ht="15.75">
      <c r="A777" s="189" t="s">
        <v>1026</v>
      </c>
      <c r="B777" s="69" t="s">
        <v>1015</v>
      </c>
      <c r="C777" s="186" t="s">
        <v>724</v>
      </c>
      <c r="D777" s="187">
        <v>1349427.96</v>
      </c>
      <c r="E777" s="187">
        <v>0</v>
      </c>
      <c r="F777" s="73">
        <f t="shared" ref="F777:F840" si="12">D777-E777</f>
        <v>1349427.96</v>
      </c>
    </row>
    <row r="778" spans="1:6" ht="31.5">
      <c r="A778" s="189" t="s">
        <v>838</v>
      </c>
      <c r="B778" s="69" t="s">
        <v>1015</v>
      </c>
      <c r="C778" s="186" t="s">
        <v>724</v>
      </c>
      <c r="D778" s="187">
        <v>1349427.96</v>
      </c>
      <c r="E778" s="187">
        <v>0</v>
      </c>
      <c r="F778" s="73">
        <f t="shared" si="12"/>
        <v>1349427.96</v>
      </c>
    </row>
    <row r="779" spans="1:6" ht="15.75">
      <c r="A779" s="189" t="s">
        <v>1025</v>
      </c>
      <c r="B779" s="69" t="s">
        <v>1015</v>
      </c>
      <c r="C779" s="186" t="s">
        <v>725</v>
      </c>
      <c r="D779" s="187">
        <v>846677.84</v>
      </c>
      <c r="E779" s="187">
        <v>0</v>
      </c>
      <c r="F779" s="73">
        <f t="shared" si="12"/>
        <v>846677.84</v>
      </c>
    </row>
    <row r="780" spans="1:6" ht="31.5">
      <c r="A780" s="189" t="s">
        <v>838</v>
      </c>
      <c r="B780" s="69" t="s">
        <v>1015</v>
      </c>
      <c r="C780" s="186" t="s">
        <v>725</v>
      </c>
      <c r="D780" s="187">
        <v>846677.84</v>
      </c>
      <c r="E780" s="187">
        <v>0</v>
      </c>
      <c r="F780" s="73">
        <f t="shared" si="12"/>
        <v>846677.84</v>
      </c>
    </row>
    <row r="781" spans="1:6" ht="31.5">
      <c r="A781" s="189" t="s">
        <v>885</v>
      </c>
      <c r="B781" s="69" t="s">
        <v>1015</v>
      </c>
      <c r="C781" s="186" t="s">
        <v>675</v>
      </c>
      <c r="D781" s="187">
        <v>7617878.5599999996</v>
      </c>
      <c r="E781" s="187">
        <v>1331612.6399999999</v>
      </c>
      <c r="F781" s="73">
        <f t="shared" si="12"/>
        <v>6286265.9199999999</v>
      </c>
    </row>
    <row r="782" spans="1:6" ht="15.75">
      <c r="A782" s="189" t="s">
        <v>1025</v>
      </c>
      <c r="B782" s="69" t="s">
        <v>1015</v>
      </c>
      <c r="C782" s="186" t="s">
        <v>726</v>
      </c>
      <c r="D782" s="187">
        <v>7617878.5599999996</v>
      </c>
      <c r="E782" s="187">
        <v>1331612.6399999999</v>
      </c>
      <c r="F782" s="73">
        <f t="shared" si="12"/>
        <v>6286265.9199999999</v>
      </c>
    </row>
    <row r="783" spans="1:6" ht="31.5">
      <c r="A783" s="189" t="s">
        <v>838</v>
      </c>
      <c r="B783" s="69" t="s">
        <v>1015</v>
      </c>
      <c r="C783" s="186" t="s">
        <v>726</v>
      </c>
      <c r="D783" s="187">
        <v>7617878.5599999996</v>
      </c>
      <c r="E783" s="187">
        <v>1331612.6399999999</v>
      </c>
      <c r="F783" s="73">
        <f t="shared" si="12"/>
        <v>6286265.9199999999</v>
      </c>
    </row>
    <row r="784" spans="1:6" ht="47.25">
      <c r="A784" s="189" t="s">
        <v>886</v>
      </c>
      <c r="B784" s="69" t="s">
        <v>1015</v>
      </c>
      <c r="C784" s="186" t="s">
        <v>1064</v>
      </c>
      <c r="D784" s="187">
        <v>28198997.850000001</v>
      </c>
      <c r="E784" s="187">
        <v>5042659.92</v>
      </c>
      <c r="F784" s="73">
        <f t="shared" si="12"/>
        <v>23156337.93</v>
      </c>
    </row>
    <row r="785" spans="1:6" ht="15.75">
      <c r="A785" s="189" t="s">
        <v>1026</v>
      </c>
      <c r="B785" s="69" t="s">
        <v>1015</v>
      </c>
      <c r="C785" s="186" t="s">
        <v>727</v>
      </c>
      <c r="D785" s="187">
        <v>28198997.850000001</v>
      </c>
      <c r="E785" s="187">
        <v>5042659.92</v>
      </c>
      <c r="F785" s="73">
        <f t="shared" si="12"/>
        <v>23156337.93</v>
      </c>
    </row>
    <row r="786" spans="1:6" ht="31.5">
      <c r="A786" s="189" t="s">
        <v>838</v>
      </c>
      <c r="B786" s="69" t="s">
        <v>1015</v>
      </c>
      <c r="C786" s="186" t="s">
        <v>727</v>
      </c>
      <c r="D786" s="187">
        <v>28198997.850000001</v>
      </c>
      <c r="E786" s="187">
        <v>5042659.92</v>
      </c>
      <c r="F786" s="73">
        <f t="shared" si="12"/>
        <v>23156337.93</v>
      </c>
    </row>
    <row r="787" spans="1:6" ht="31.5">
      <c r="A787" s="189" t="s">
        <v>951</v>
      </c>
      <c r="B787" s="69" t="s">
        <v>1015</v>
      </c>
      <c r="C787" s="186" t="s">
        <v>1065</v>
      </c>
      <c r="D787" s="187">
        <v>68144683.069999993</v>
      </c>
      <c r="E787" s="187">
        <v>11436796.41</v>
      </c>
      <c r="F787" s="73">
        <f t="shared" si="12"/>
        <v>56707886.659999996</v>
      </c>
    </row>
    <row r="788" spans="1:6" ht="15.75">
      <c r="A788" s="189" t="s">
        <v>1025</v>
      </c>
      <c r="B788" s="69" t="s">
        <v>1015</v>
      </c>
      <c r="C788" s="186" t="s">
        <v>728</v>
      </c>
      <c r="D788" s="187">
        <v>68144683.069999993</v>
      </c>
      <c r="E788" s="187">
        <v>11436796.41</v>
      </c>
      <c r="F788" s="73">
        <f t="shared" si="12"/>
        <v>56707886.659999996</v>
      </c>
    </row>
    <row r="789" spans="1:6" ht="31.5">
      <c r="A789" s="189" t="s">
        <v>838</v>
      </c>
      <c r="B789" s="69" t="s">
        <v>1015</v>
      </c>
      <c r="C789" s="186" t="s">
        <v>728</v>
      </c>
      <c r="D789" s="187">
        <v>68144683.069999993</v>
      </c>
      <c r="E789" s="187">
        <v>11436796.41</v>
      </c>
      <c r="F789" s="73">
        <f t="shared" si="12"/>
        <v>56707886.659999996</v>
      </c>
    </row>
    <row r="790" spans="1:6" ht="63">
      <c r="A790" s="189" t="s">
        <v>952</v>
      </c>
      <c r="B790" s="69" t="s">
        <v>1015</v>
      </c>
      <c r="C790" s="186" t="s">
        <v>635</v>
      </c>
      <c r="D790" s="187">
        <v>75000</v>
      </c>
      <c r="E790" s="187">
        <v>75000</v>
      </c>
      <c r="F790" s="73">
        <f t="shared" si="12"/>
        <v>0</v>
      </c>
    </row>
    <row r="791" spans="1:6" ht="15.75">
      <c r="A791" s="189" t="s">
        <v>953</v>
      </c>
      <c r="B791" s="69" t="s">
        <v>1015</v>
      </c>
      <c r="C791" s="186" t="s">
        <v>636</v>
      </c>
      <c r="D791" s="187">
        <v>75000</v>
      </c>
      <c r="E791" s="187">
        <v>75000</v>
      </c>
      <c r="F791" s="73">
        <f t="shared" si="12"/>
        <v>0</v>
      </c>
    </row>
    <row r="792" spans="1:6" ht="15.75">
      <c r="A792" s="189" t="s">
        <v>367</v>
      </c>
      <c r="B792" s="69" t="s">
        <v>1015</v>
      </c>
      <c r="C792" s="186" t="s">
        <v>636</v>
      </c>
      <c r="D792" s="187">
        <v>75000</v>
      </c>
      <c r="E792" s="187">
        <v>75000</v>
      </c>
      <c r="F792" s="73">
        <f t="shared" si="12"/>
        <v>0</v>
      </c>
    </row>
    <row r="793" spans="1:6" ht="31.5">
      <c r="A793" s="189" t="s">
        <v>375</v>
      </c>
      <c r="B793" s="69" t="s">
        <v>1015</v>
      </c>
      <c r="C793" s="186" t="s">
        <v>1229</v>
      </c>
      <c r="D793" s="187">
        <v>184500</v>
      </c>
      <c r="E793" s="187">
        <v>0</v>
      </c>
      <c r="F793" s="73">
        <f t="shared" si="12"/>
        <v>184500</v>
      </c>
    </row>
    <row r="794" spans="1:6" ht="15.75">
      <c r="A794" s="189" t="s">
        <v>1026</v>
      </c>
      <c r="B794" s="69" t="s">
        <v>1015</v>
      </c>
      <c r="C794" s="186" t="s">
        <v>729</v>
      </c>
      <c r="D794" s="187">
        <v>184500</v>
      </c>
      <c r="E794" s="187">
        <v>0</v>
      </c>
      <c r="F794" s="73">
        <f t="shared" si="12"/>
        <v>184500</v>
      </c>
    </row>
    <row r="795" spans="1:6" ht="47.25">
      <c r="A795" s="189" t="s">
        <v>839</v>
      </c>
      <c r="B795" s="69" t="s">
        <v>1015</v>
      </c>
      <c r="C795" s="186" t="s">
        <v>729</v>
      </c>
      <c r="D795" s="187">
        <v>184500</v>
      </c>
      <c r="E795" s="187">
        <v>0</v>
      </c>
      <c r="F795" s="73">
        <f t="shared" si="12"/>
        <v>184500</v>
      </c>
    </row>
    <row r="796" spans="1:6" ht="31.5">
      <c r="A796" s="189" t="s">
        <v>376</v>
      </c>
      <c r="B796" s="69" t="s">
        <v>1015</v>
      </c>
      <c r="C796" s="186" t="s">
        <v>218</v>
      </c>
      <c r="D796" s="187">
        <v>55556</v>
      </c>
      <c r="E796" s="187">
        <v>55556</v>
      </c>
      <c r="F796" s="73">
        <f t="shared" si="12"/>
        <v>0</v>
      </c>
    </row>
    <row r="797" spans="1:6" ht="15.75">
      <c r="A797" s="189" t="s">
        <v>953</v>
      </c>
      <c r="B797" s="69" t="s">
        <v>1015</v>
      </c>
      <c r="C797" s="186" t="s">
        <v>219</v>
      </c>
      <c r="D797" s="187">
        <v>55556</v>
      </c>
      <c r="E797" s="187">
        <v>55556</v>
      </c>
      <c r="F797" s="73">
        <f t="shared" si="12"/>
        <v>0</v>
      </c>
    </row>
    <row r="798" spans="1:6" ht="15.75">
      <c r="A798" s="189" t="s">
        <v>367</v>
      </c>
      <c r="B798" s="69" t="s">
        <v>1015</v>
      </c>
      <c r="C798" s="186" t="s">
        <v>219</v>
      </c>
      <c r="D798" s="187">
        <v>55556</v>
      </c>
      <c r="E798" s="187">
        <v>55556</v>
      </c>
      <c r="F798" s="73">
        <f t="shared" si="12"/>
        <v>0</v>
      </c>
    </row>
    <row r="799" spans="1:6" ht="110.25">
      <c r="A799" s="189" t="s">
        <v>377</v>
      </c>
      <c r="B799" s="69" t="s">
        <v>1015</v>
      </c>
      <c r="C799" s="186" t="s">
        <v>445</v>
      </c>
      <c r="D799" s="187">
        <v>44630.67</v>
      </c>
      <c r="E799" s="187">
        <v>0</v>
      </c>
      <c r="F799" s="73">
        <f t="shared" si="12"/>
        <v>44630.67</v>
      </c>
    </row>
    <row r="800" spans="1:6" ht="15.75">
      <c r="A800" s="189" t="s">
        <v>1026</v>
      </c>
      <c r="B800" s="69" t="s">
        <v>1015</v>
      </c>
      <c r="C800" s="186" t="s">
        <v>446</v>
      </c>
      <c r="D800" s="187">
        <v>44630.67</v>
      </c>
      <c r="E800" s="187">
        <v>0</v>
      </c>
      <c r="F800" s="73">
        <f t="shared" si="12"/>
        <v>44630.67</v>
      </c>
    </row>
    <row r="801" spans="1:6" ht="31.5">
      <c r="A801" s="189" t="s">
        <v>838</v>
      </c>
      <c r="B801" s="69" t="s">
        <v>1015</v>
      </c>
      <c r="C801" s="186" t="s">
        <v>446</v>
      </c>
      <c r="D801" s="187">
        <v>44630.67</v>
      </c>
      <c r="E801" s="187">
        <v>0</v>
      </c>
      <c r="F801" s="73">
        <f t="shared" si="12"/>
        <v>44630.67</v>
      </c>
    </row>
    <row r="802" spans="1:6" ht="47.25">
      <c r="A802" s="189" t="s">
        <v>1055</v>
      </c>
      <c r="B802" s="69" t="s">
        <v>1015</v>
      </c>
      <c r="C802" s="186" t="s">
        <v>1230</v>
      </c>
      <c r="D802" s="187">
        <v>60000</v>
      </c>
      <c r="E802" s="187">
        <v>0</v>
      </c>
      <c r="F802" s="73">
        <f t="shared" si="12"/>
        <v>60000</v>
      </c>
    </row>
    <row r="803" spans="1:6" ht="15.75">
      <c r="A803" s="189" t="s">
        <v>1025</v>
      </c>
      <c r="B803" s="69" t="s">
        <v>1015</v>
      </c>
      <c r="C803" s="186" t="s">
        <v>730</v>
      </c>
      <c r="D803" s="187">
        <v>60000</v>
      </c>
      <c r="E803" s="187">
        <v>0</v>
      </c>
      <c r="F803" s="73">
        <f t="shared" si="12"/>
        <v>60000</v>
      </c>
    </row>
    <row r="804" spans="1:6" ht="31.5">
      <c r="A804" s="189" t="s">
        <v>838</v>
      </c>
      <c r="B804" s="69" t="s">
        <v>1015</v>
      </c>
      <c r="C804" s="186" t="s">
        <v>730</v>
      </c>
      <c r="D804" s="187">
        <v>60000</v>
      </c>
      <c r="E804" s="187">
        <v>0</v>
      </c>
      <c r="F804" s="73">
        <f t="shared" si="12"/>
        <v>60000</v>
      </c>
    </row>
    <row r="805" spans="1:6" ht="63">
      <c r="A805" s="189" t="s">
        <v>72</v>
      </c>
      <c r="B805" s="69" t="s">
        <v>1015</v>
      </c>
      <c r="C805" s="186" t="s">
        <v>220</v>
      </c>
      <c r="D805" s="187">
        <v>541020</v>
      </c>
      <c r="E805" s="187">
        <v>65000</v>
      </c>
      <c r="F805" s="73">
        <f t="shared" si="12"/>
        <v>476020</v>
      </c>
    </row>
    <row r="806" spans="1:6" ht="15.75">
      <c r="A806" s="189" t="s">
        <v>1025</v>
      </c>
      <c r="B806" s="69" t="s">
        <v>1015</v>
      </c>
      <c r="C806" s="186" t="s">
        <v>731</v>
      </c>
      <c r="D806" s="187">
        <v>541020</v>
      </c>
      <c r="E806" s="187">
        <v>65000</v>
      </c>
      <c r="F806" s="73">
        <f t="shared" si="12"/>
        <v>476020</v>
      </c>
    </row>
    <row r="807" spans="1:6" ht="31.5">
      <c r="A807" s="189" t="s">
        <v>838</v>
      </c>
      <c r="B807" s="69" t="s">
        <v>1015</v>
      </c>
      <c r="C807" s="186" t="s">
        <v>731</v>
      </c>
      <c r="D807" s="187">
        <v>541020</v>
      </c>
      <c r="E807" s="187">
        <v>65000</v>
      </c>
      <c r="F807" s="73">
        <f t="shared" si="12"/>
        <v>476020</v>
      </c>
    </row>
    <row r="808" spans="1:6" ht="15.75">
      <c r="A808" s="195" t="s">
        <v>196</v>
      </c>
      <c r="B808" s="72" t="s">
        <v>1015</v>
      </c>
      <c r="C808" s="196" t="s">
        <v>1066</v>
      </c>
      <c r="D808" s="197">
        <v>17277074.300000001</v>
      </c>
      <c r="E808" s="197">
        <v>3273027.72</v>
      </c>
      <c r="F808" s="165">
        <f t="shared" si="12"/>
        <v>14004046.58</v>
      </c>
    </row>
    <row r="809" spans="1:6" ht="31.5">
      <c r="A809" s="189" t="s">
        <v>1329</v>
      </c>
      <c r="B809" s="69" t="s">
        <v>1015</v>
      </c>
      <c r="C809" s="186" t="s">
        <v>1067</v>
      </c>
      <c r="D809" s="187">
        <v>1623365.35</v>
      </c>
      <c r="E809" s="187">
        <v>338048.74</v>
      </c>
      <c r="F809" s="73">
        <f t="shared" si="12"/>
        <v>1285316.6100000001</v>
      </c>
    </row>
    <row r="810" spans="1:6" ht="31.5">
      <c r="A810" s="189" t="s">
        <v>862</v>
      </c>
      <c r="B810" s="69" t="s">
        <v>1015</v>
      </c>
      <c r="C810" s="186" t="s">
        <v>732</v>
      </c>
      <c r="D810" s="187">
        <v>1614365.35</v>
      </c>
      <c r="E810" s="187">
        <v>338048.74</v>
      </c>
      <c r="F810" s="73">
        <f t="shared" si="12"/>
        <v>1276316.6100000001</v>
      </c>
    </row>
    <row r="811" spans="1:6" ht="15.75">
      <c r="A811" s="189" t="s">
        <v>790</v>
      </c>
      <c r="B811" s="69" t="s">
        <v>1015</v>
      </c>
      <c r="C811" s="186" t="s">
        <v>732</v>
      </c>
      <c r="D811" s="187">
        <v>1217464.57</v>
      </c>
      <c r="E811" s="187">
        <v>272219.06</v>
      </c>
      <c r="F811" s="73">
        <f t="shared" si="12"/>
        <v>945245.51</v>
      </c>
    </row>
    <row r="812" spans="1:6" ht="15.75">
      <c r="A812" s="189" t="s">
        <v>793</v>
      </c>
      <c r="B812" s="69" t="s">
        <v>1015</v>
      </c>
      <c r="C812" s="186" t="s">
        <v>732</v>
      </c>
      <c r="D812" s="187">
        <v>4800</v>
      </c>
      <c r="E812" s="187">
        <v>0</v>
      </c>
      <c r="F812" s="73">
        <f t="shared" si="12"/>
        <v>4800</v>
      </c>
    </row>
    <row r="813" spans="1:6" ht="15.75">
      <c r="A813" s="189" t="s">
        <v>791</v>
      </c>
      <c r="B813" s="69" t="s">
        <v>1015</v>
      </c>
      <c r="C813" s="186" t="s">
        <v>732</v>
      </c>
      <c r="D813" s="187">
        <v>369860.78</v>
      </c>
      <c r="E813" s="187">
        <v>65829.679999999993</v>
      </c>
      <c r="F813" s="73">
        <f t="shared" si="12"/>
        <v>304031.10000000003</v>
      </c>
    </row>
    <row r="814" spans="1:6" ht="15.75">
      <c r="A814" s="189" t="s">
        <v>794</v>
      </c>
      <c r="B814" s="69" t="s">
        <v>1015</v>
      </c>
      <c r="C814" s="186" t="s">
        <v>732</v>
      </c>
      <c r="D814" s="187">
        <v>15000</v>
      </c>
      <c r="E814" s="187">
        <v>0</v>
      </c>
      <c r="F814" s="73">
        <f t="shared" si="12"/>
        <v>15000</v>
      </c>
    </row>
    <row r="815" spans="1:6" ht="31.5">
      <c r="A815" s="189" t="s">
        <v>792</v>
      </c>
      <c r="B815" s="69" t="s">
        <v>1015</v>
      </c>
      <c r="C815" s="186" t="s">
        <v>732</v>
      </c>
      <c r="D815" s="187">
        <v>7240</v>
      </c>
      <c r="E815" s="187">
        <v>0</v>
      </c>
      <c r="F815" s="73">
        <f t="shared" si="12"/>
        <v>7240</v>
      </c>
    </row>
    <row r="816" spans="1:6" ht="31.5">
      <c r="A816" s="189" t="s">
        <v>863</v>
      </c>
      <c r="B816" s="69" t="s">
        <v>1015</v>
      </c>
      <c r="C816" s="186" t="s">
        <v>447</v>
      </c>
      <c r="D816" s="187">
        <v>9000</v>
      </c>
      <c r="E816" s="187">
        <v>0</v>
      </c>
      <c r="F816" s="73">
        <f t="shared" si="12"/>
        <v>9000</v>
      </c>
    </row>
    <row r="817" spans="1:6" ht="15.75">
      <c r="A817" s="189" t="s">
        <v>794</v>
      </c>
      <c r="B817" s="69" t="s">
        <v>1015</v>
      </c>
      <c r="C817" s="186" t="s">
        <v>447</v>
      </c>
      <c r="D817" s="187">
        <v>9000</v>
      </c>
      <c r="E817" s="187">
        <v>0</v>
      </c>
      <c r="F817" s="73">
        <f t="shared" si="12"/>
        <v>9000</v>
      </c>
    </row>
    <row r="818" spans="1:6" ht="47.25">
      <c r="A818" s="189" t="s">
        <v>233</v>
      </c>
      <c r="B818" s="69" t="s">
        <v>1015</v>
      </c>
      <c r="C818" s="186" t="s">
        <v>842</v>
      </c>
      <c r="D818" s="187">
        <v>15653708.949999999</v>
      </c>
      <c r="E818" s="187">
        <v>2934978.98</v>
      </c>
      <c r="F818" s="73">
        <f t="shared" si="12"/>
        <v>12718729.969999999</v>
      </c>
    </row>
    <row r="819" spans="1:6" ht="15.75">
      <c r="A819" s="189" t="s">
        <v>865</v>
      </c>
      <c r="B819" s="69" t="s">
        <v>1015</v>
      </c>
      <c r="C819" s="186" t="s">
        <v>733</v>
      </c>
      <c r="D819" s="187">
        <v>13920388.16</v>
      </c>
      <c r="E819" s="187">
        <v>2643155.38</v>
      </c>
      <c r="F819" s="73">
        <f t="shared" si="12"/>
        <v>11277232.780000001</v>
      </c>
    </row>
    <row r="820" spans="1:6" ht="15.75">
      <c r="A820" s="189" t="s">
        <v>790</v>
      </c>
      <c r="B820" s="69" t="s">
        <v>1015</v>
      </c>
      <c r="C820" s="186" t="s">
        <v>733</v>
      </c>
      <c r="D820" s="187">
        <v>10504968.300000001</v>
      </c>
      <c r="E820" s="187">
        <v>2115600.14</v>
      </c>
      <c r="F820" s="73">
        <f t="shared" si="12"/>
        <v>8389368.1600000001</v>
      </c>
    </row>
    <row r="821" spans="1:6" ht="15.75">
      <c r="A821" s="189" t="s">
        <v>793</v>
      </c>
      <c r="B821" s="69" t="s">
        <v>1015</v>
      </c>
      <c r="C821" s="186" t="s">
        <v>733</v>
      </c>
      <c r="D821" s="187">
        <v>2000</v>
      </c>
      <c r="E821" s="187">
        <v>0</v>
      </c>
      <c r="F821" s="73">
        <f t="shared" si="12"/>
        <v>2000</v>
      </c>
    </row>
    <row r="822" spans="1:6" ht="15.75">
      <c r="A822" s="189" t="s">
        <v>791</v>
      </c>
      <c r="B822" s="69" t="s">
        <v>1015</v>
      </c>
      <c r="C822" s="186" t="s">
        <v>733</v>
      </c>
      <c r="D822" s="187">
        <v>3172500.43</v>
      </c>
      <c r="E822" s="187">
        <v>524871.34</v>
      </c>
      <c r="F822" s="73">
        <f t="shared" si="12"/>
        <v>2647629.0900000003</v>
      </c>
    </row>
    <row r="823" spans="1:6" ht="15.75">
      <c r="A823" s="189" t="s">
        <v>794</v>
      </c>
      <c r="B823" s="69" t="s">
        <v>1015</v>
      </c>
      <c r="C823" s="186" t="s">
        <v>733</v>
      </c>
      <c r="D823" s="187">
        <v>8840</v>
      </c>
      <c r="E823" s="187">
        <v>0</v>
      </c>
      <c r="F823" s="73">
        <f t="shared" si="12"/>
        <v>8840</v>
      </c>
    </row>
    <row r="824" spans="1:6" ht="31.5">
      <c r="A824" s="189" t="s">
        <v>792</v>
      </c>
      <c r="B824" s="69" t="s">
        <v>1015</v>
      </c>
      <c r="C824" s="186" t="s">
        <v>733</v>
      </c>
      <c r="D824" s="187">
        <v>232079.43</v>
      </c>
      <c r="E824" s="187">
        <v>2683.9</v>
      </c>
      <c r="F824" s="73">
        <f t="shared" si="12"/>
        <v>229395.53</v>
      </c>
    </row>
    <row r="825" spans="1:6" ht="31.5">
      <c r="A825" s="189" t="s">
        <v>863</v>
      </c>
      <c r="B825" s="69" t="s">
        <v>1015</v>
      </c>
      <c r="C825" s="186" t="s">
        <v>734</v>
      </c>
      <c r="D825" s="187">
        <v>1724110.79</v>
      </c>
      <c r="E825" s="187">
        <v>289546.59999999998</v>
      </c>
      <c r="F825" s="73">
        <f t="shared" si="12"/>
        <v>1434564.19</v>
      </c>
    </row>
    <row r="826" spans="1:6" ht="15.75">
      <c r="A826" s="189" t="s">
        <v>795</v>
      </c>
      <c r="B826" s="69" t="s">
        <v>1015</v>
      </c>
      <c r="C826" s="186" t="s">
        <v>734</v>
      </c>
      <c r="D826" s="187">
        <v>46191.75</v>
      </c>
      <c r="E826" s="187">
        <v>10683.99</v>
      </c>
      <c r="F826" s="73">
        <f t="shared" si="12"/>
        <v>35507.760000000002</v>
      </c>
    </row>
    <row r="827" spans="1:6" ht="15.75">
      <c r="A827" s="189" t="s">
        <v>798</v>
      </c>
      <c r="B827" s="69" t="s">
        <v>1015</v>
      </c>
      <c r="C827" s="186" t="s">
        <v>734</v>
      </c>
      <c r="D827" s="187">
        <v>214788.88</v>
      </c>
      <c r="E827" s="187">
        <v>45666.1</v>
      </c>
      <c r="F827" s="73">
        <f t="shared" si="12"/>
        <v>169122.78</v>
      </c>
    </row>
    <row r="828" spans="1:6" ht="15.75">
      <c r="A828" s="189" t="s">
        <v>799</v>
      </c>
      <c r="B828" s="69" t="s">
        <v>1015</v>
      </c>
      <c r="C828" s="186" t="s">
        <v>734</v>
      </c>
      <c r="D828" s="187">
        <v>241991.16</v>
      </c>
      <c r="E828" s="187">
        <v>23417.79</v>
      </c>
      <c r="F828" s="73">
        <f t="shared" si="12"/>
        <v>218573.37</v>
      </c>
    </row>
    <row r="829" spans="1:6" ht="15.75">
      <c r="A829" s="189" t="s">
        <v>794</v>
      </c>
      <c r="B829" s="69" t="s">
        <v>1015</v>
      </c>
      <c r="C829" s="186" t="s">
        <v>734</v>
      </c>
      <c r="D829" s="187">
        <v>483241.99</v>
      </c>
      <c r="E829" s="187">
        <v>116924.8</v>
      </c>
      <c r="F829" s="73">
        <f t="shared" si="12"/>
        <v>366317.19</v>
      </c>
    </row>
    <row r="830" spans="1:6" ht="15.75">
      <c r="A830" s="189" t="s">
        <v>800</v>
      </c>
      <c r="B830" s="69" t="s">
        <v>1015</v>
      </c>
      <c r="C830" s="186" t="s">
        <v>734</v>
      </c>
      <c r="D830" s="187">
        <v>388495.56</v>
      </c>
      <c r="E830" s="187">
        <v>6386.61</v>
      </c>
      <c r="F830" s="73">
        <f t="shared" si="12"/>
        <v>382108.95</v>
      </c>
    </row>
    <row r="831" spans="1:6" ht="31.5">
      <c r="A831" s="189" t="s">
        <v>356</v>
      </c>
      <c r="B831" s="69" t="s">
        <v>1015</v>
      </c>
      <c r="C831" s="186" t="s">
        <v>734</v>
      </c>
      <c r="D831" s="187">
        <v>1355.54</v>
      </c>
      <c r="E831" s="187">
        <v>0</v>
      </c>
      <c r="F831" s="73">
        <f t="shared" si="12"/>
        <v>1355.54</v>
      </c>
    </row>
    <row r="832" spans="1:6" ht="15.75">
      <c r="A832" s="189" t="s">
        <v>383</v>
      </c>
      <c r="B832" s="69" t="s">
        <v>1015</v>
      </c>
      <c r="C832" s="186" t="s">
        <v>734</v>
      </c>
      <c r="D832" s="187">
        <v>31324.9</v>
      </c>
      <c r="E832" s="187">
        <v>5325</v>
      </c>
      <c r="F832" s="73">
        <f t="shared" si="12"/>
        <v>25999.9</v>
      </c>
    </row>
    <row r="833" spans="1:6" ht="15.75">
      <c r="A833" s="189" t="s">
        <v>358</v>
      </c>
      <c r="B833" s="69" t="s">
        <v>1015</v>
      </c>
      <c r="C833" s="186" t="s">
        <v>734</v>
      </c>
      <c r="D833" s="187">
        <v>83121.66</v>
      </c>
      <c r="E833" s="187">
        <v>0</v>
      </c>
      <c r="F833" s="73">
        <f t="shared" si="12"/>
        <v>83121.66</v>
      </c>
    </row>
    <row r="834" spans="1:6" ht="15.75">
      <c r="A834" s="189" t="s">
        <v>797</v>
      </c>
      <c r="B834" s="69" t="s">
        <v>1015</v>
      </c>
      <c r="C834" s="186" t="s">
        <v>734</v>
      </c>
      <c r="D834" s="187">
        <v>226849.35</v>
      </c>
      <c r="E834" s="187">
        <v>81142.31</v>
      </c>
      <c r="F834" s="73">
        <f t="shared" si="12"/>
        <v>145707.04</v>
      </c>
    </row>
    <row r="835" spans="1:6" ht="31.5">
      <c r="A835" s="189" t="s">
        <v>804</v>
      </c>
      <c r="B835" s="69" t="s">
        <v>1015</v>
      </c>
      <c r="C835" s="186" t="s">
        <v>734</v>
      </c>
      <c r="D835" s="187">
        <v>6750</v>
      </c>
      <c r="E835" s="187">
        <v>0</v>
      </c>
      <c r="F835" s="73">
        <f t="shared" si="12"/>
        <v>6750</v>
      </c>
    </row>
    <row r="836" spans="1:6" ht="15.75">
      <c r="A836" s="189" t="s">
        <v>864</v>
      </c>
      <c r="B836" s="69" t="s">
        <v>1015</v>
      </c>
      <c r="C836" s="186" t="s">
        <v>735</v>
      </c>
      <c r="D836" s="187">
        <v>9210</v>
      </c>
      <c r="E836" s="187">
        <v>2277</v>
      </c>
      <c r="F836" s="73">
        <f t="shared" si="12"/>
        <v>6933</v>
      </c>
    </row>
    <row r="837" spans="1:6" ht="15.75">
      <c r="A837" s="189" t="s">
        <v>805</v>
      </c>
      <c r="B837" s="69" t="s">
        <v>1015</v>
      </c>
      <c r="C837" s="186" t="s">
        <v>735</v>
      </c>
      <c r="D837" s="187">
        <v>9110</v>
      </c>
      <c r="E837" s="187">
        <v>2277</v>
      </c>
      <c r="F837" s="73">
        <f t="shared" si="12"/>
        <v>6833</v>
      </c>
    </row>
    <row r="838" spans="1:6" ht="31.5">
      <c r="A838" s="189" t="s">
        <v>385</v>
      </c>
      <c r="B838" s="69" t="s">
        <v>1015</v>
      </c>
      <c r="C838" s="186" t="s">
        <v>735</v>
      </c>
      <c r="D838" s="187">
        <v>100</v>
      </c>
      <c r="E838" s="187">
        <v>0</v>
      </c>
      <c r="F838" s="73">
        <f t="shared" si="12"/>
        <v>100</v>
      </c>
    </row>
    <row r="839" spans="1:6" ht="15.75">
      <c r="A839" s="195" t="s">
        <v>234</v>
      </c>
      <c r="B839" s="72" t="s">
        <v>1015</v>
      </c>
      <c r="C839" s="196" t="s">
        <v>1161</v>
      </c>
      <c r="D839" s="197">
        <v>3731446.16</v>
      </c>
      <c r="E839" s="197">
        <v>1121626.3700000001</v>
      </c>
      <c r="F839" s="165">
        <f t="shared" si="12"/>
        <v>2609819.79</v>
      </c>
    </row>
    <row r="840" spans="1:6" ht="15.75">
      <c r="A840" s="195" t="s">
        <v>763</v>
      </c>
      <c r="B840" s="72" t="s">
        <v>1015</v>
      </c>
      <c r="C840" s="196" t="s">
        <v>1162</v>
      </c>
      <c r="D840" s="197">
        <v>3731446.16</v>
      </c>
      <c r="E840" s="197">
        <v>1121626.3700000001</v>
      </c>
      <c r="F840" s="165">
        <f t="shared" si="12"/>
        <v>2609819.79</v>
      </c>
    </row>
    <row r="841" spans="1:6" ht="47.25">
      <c r="A841" s="195" t="s">
        <v>853</v>
      </c>
      <c r="B841" s="72" t="s">
        <v>1015</v>
      </c>
      <c r="C841" s="196" t="s">
        <v>1163</v>
      </c>
      <c r="D841" s="197">
        <v>3332350.16</v>
      </c>
      <c r="E841" s="197">
        <v>1055110.3700000001</v>
      </c>
      <c r="F841" s="165">
        <f t="shared" ref="F841:F904" si="13">D841-E841</f>
        <v>2277239.79</v>
      </c>
    </row>
    <row r="842" spans="1:6" ht="15.75">
      <c r="A842" s="189" t="s">
        <v>378</v>
      </c>
      <c r="B842" s="69" t="s">
        <v>1015</v>
      </c>
      <c r="C842" s="186" t="s">
        <v>448</v>
      </c>
      <c r="D842" s="187">
        <v>68400</v>
      </c>
      <c r="E842" s="187">
        <v>0</v>
      </c>
      <c r="F842" s="73">
        <f t="shared" si="13"/>
        <v>68400</v>
      </c>
    </row>
    <row r="843" spans="1:6" ht="31.5">
      <c r="A843" s="189" t="s">
        <v>862</v>
      </c>
      <c r="B843" s="69" t="s">
        <v>1015</v>
      </c>
      <c r="C843" s="186" t="s">
        <v>449</v>
      </c>
      <c r="D843" s="187">
        <v>68400</v>
      </c>
      <c r="E843" s="187">
        <v>0</v>
      </c>
      <c r="F843" s="73">
        <f t="shared" si="13"/>
        <v>68400</v>
      </c>
    </row>
    <row r="844" spans="1:6" ht="15.75">
      <c r="A844" s="189" t="s">
        <v>794</v>
      </c>
      <c r="B844" s="69" t="s">
        <v>1015</v>
      </c>
      <c r="C844" s="186" t="s">
        <v>449</v>
      </c>
      <c r="D844" s="187">
        <v>68400</v>
      </c>
      <c r="E844" s="187">
        <v>0</v>
      </c>
      <c r="F844" s="73">
        <f t="shared" si="13"/>
        <v>68400</v>
      </c>
    </row>
    <row r="845" spans="1:6" ht="15.75">
      <c r="A845" s="189" t="s">
        <v>206</v>
      </c>
      <c r="B845" s="69" t="s">
        <v>1015</v>
      </c>
      <c r="C845" s="186" t="s">
        <v>1164</v>
      </c>
      <c r="D845" s="187">
        <v>1696308.56</v>
      </c>
      <c r="E845" s="187">
        <v>534225</v>
      </c>
      <c r="F845" s="73">
        <f t="shared" si="13"/>
        <v>1162083.56</v>
      </c>
    </row>
    <row r="846" spans="1:6" ht="31.5">
      <c r="A846" s="189" t="s">
        <v>862</v>
      </c>
      <c r="B846" s="69" t="s">
        <v>1015</v>
      </c>
      <c r="C846" s="186" t="s">
        <v>736</v>
      </c>
      <c r="D846" s="187">
        <v>1696308.56</v>
      </c>
      <c r="E846" s="187">
        <v>534225</v>
      </c>
      <c r="F846" s="73">
        <f t="shared" si="13"/>
        <v>1162083.56</v>
      </c>
    </row>
    <row r="847" spans="1:6" ht="15.75">
      <c r="A847" s="189" t="s">
        <v>790</v>
      </c>
      <c r="B847" s="69" t="s">
        <v>1015</v>
      </c>
      <c r="C847" s="186" t="s">
        <v>736</v>
      </c>
      <c r="D847" s="187">
        <v>1293736.6000000001</v>
      </c>
      <c r="E847" s="187">
        <v>411238.87</v>
      </c>
      <c r="F847" s="73">
        <f t="shared" si="13"/>
        <v>882497.7300000001</v>
      </c>
    </row>
    <row r="848" spans="1:6" ht="15.75">
      <c r="A848" s="189" t="s">
        <v>791</v>
      </c>
      <c r="B848" s="69" t="s">
        <v>1015</v>
      </c>
      <c r="C848" s="186" t="s">
        <v>736</v>
      </c>
      <c r="D848" s="187">
        <v>402571.96</v>
      </c>
      <c r="E848" s="187">
        <v>122986.13</v>
      </c>
      <c r="F848" s="73">
        <f t="shared" si="13"/>
        <v>279585.83</v>
      </c>
    </row>
    <row r="849" spans="1:6" ht="31.5">
      <c r="A849" s="189" t="s">
        <v>1329</v>
      </c>
      <c r="B849" s="69" t="s">
        <v>1015</v>
      </c>
      <c r="C849" s="186" t="s">
        <v>243</v>
      </c>
      <c r="D849" s="187">
        <v>1567641.6000000001</v>
      </c>
      <c r="E849" s="187">
        <v>520885.37</v>
      </c>
      <c r="F849" s="73">
        <f t="shared" si="13"/>
        <v>1046756.2300000001</v>
      </c>
    </row>
    <row r="850" spans="1:6" ht="31.5">
      <c r="A850" s="189" t="s">
        <v>862</v>
      </c>
      <c r="B850" s="69" t="s">
        <v>1015</v>
      </c>
      <c r="C850" s="186" t="s">
        <v>737</v>
      </c>
      <c r="D850" s="187">
        <v>1300230.6000000001</v>
      </c>
      <c r="E850" s="187">
        <v>470717.75</v>
      </c>
      <c r="F850" s="73">
        <f t="shared" si="13"/>
        <v>829512.85000000009</v>
      </c>
    </row>
    <row r="851" spans="1:6" ht="15.75">
      <c r="A851" s="189" t="s">
        <v>790</v>
      </c>
      <c r="B851" s="69" t="s">
        <v>1015</v>
      </c>
      <c r="C851" s="186" t="s">
        <v>737</v>
      </c>
      <c r="D851" s="187">
        <v>1030983.77</v>
      </c>
      <c r="E851" s="187">
        <v>364400.51</v>
      </c>
      <c r="F851" s="73">
        <f t="shared" si="13"/>
        <v>666583.26</v>
      </c>
    </row>
    <row r="852" spans="1:6" ht="15.75">
      <c r="A852" s="189" t="s">
        <v>793</v>
      </c>
      <c r="B852" s="69" t="s">
        <v>1015</v>
      </c>
      <c r="C852" s="186" t="s">
        <v>737</v>
      </c>
      <c r="D852" s="187">
        <v>1000</v>
      </c>
      <c r="E852" s="187">
        <v>0</v>
      </c>
      <c r="F852" s="73">
        <f t="shared" si="13"/>
        <v>1000</v>
      </c>
    </row>
    <row r="853" spans="1:6" ht="15.75">
      <c r="A853" s="189" t="s">
        <v>791</v>
      </c>
      <c r="B853" s="69" t="s">
        <v>1015</v>
      </c>
      <c r="C853" s="186" t="s">
        <v>737</v>
      </c>
      <c r="D853" s="187">
        <v>262476.94</v>
      </c>
      <c r="E853" s="187">
        <v>104617.35</v>
      </c>
      <c r="F853" s="73">
        <f t="shared" si="13"/>
        <v>157859.59</v>
      </c>
    </row>
    <row r="854" spans="1:6" ht="15.75">
      <c r="A854" s="189" t="s">
        <v>794</v>
      </c>
      <c r="B854" s="69" t="s">
        <v>1015</v>
      </c>
      <c r="C854" s="186" t="s">
        <v>737</v>
      </c>
      <c r="D854" s="187">
        <v>4070</v>
      </c>
      <c r="E854" s="187">
        <v>0</v>
      </c>
      <c r="F854" s="73">
        <f t="shared" si="13"/>
        <v>4070</v>
      </c>
    </row>
    <row r="855" spans="1:6" ht="31.5">
      <c r="A855" s="189" t="s">
        <v>792</v>
      </c>
      <c r="B855" s="69" t="s">
        <v>1015</v>
      </c>
      <c r="C855" s="186" t="s">
        <v>737</v>
      </c>
      <c r="D855" s="187">
        <v>1699.89</v>
      </c>
      <c r="E855" s="187">
        <v>1699.89</v>
      </c>
      <c r="F855" s="73">
        <f t="shared" si="13"/>
        <v>0</v>
      </c>
    </row>
    <row r="856" spans="1:6" ht="31.5">
      <c r="A856" s="189" t="s">
        <v>863</v>
      </c>
      <c r="B856" s="69" t="s">
        <v>1015</v>
      </c>
      <c r="C856" s="186" t="s">
        <v>738</v>
      </c>
      <c r="D856" s="187">
        <v>267411</v>
      </c>
      <c r="E856" s="187">
        <v>50167.62</v>
      </c>
      <c r="F856" s="73">
        <f t="shared" si="13"/>
        <v>217243.38</v>
      </c>
    </row>
    <row r="857" spans="1:6" ht="15.75">
      <c r="A857" s="189" t="s">
        <v>795</v>
      </c>
      <c r="B857" s="69" t="s">
        <v>1015</v>
      </c>
      <c r="C857" s="186" t="s">
        <v>738</v>
      </c>
      <c r="D857" s="187">
        <v>25999</v>
      </c>
      <c r="E857" s="187">
        <v>3362.62</v>
      </c>
      <c r="F857" s="73">
        <f t="shared" si="13"/>
        <v>22636.38</v>
      </c>
    </row>
    <row r="858" spans="1:6" ht="15.75">
      <c r="A858" s="189" t="s">
        <v>799</v>
      </c>
      <c r="B858" s="69" t="s">
        <v>1015</v>
      </c>
      <c r="C858" s="186" t="s">
        <v>738</v>
      </c>
      <c r="D858" s="187">
        <v>13367</v>
      </c>
      <c r="E858" s="187">
        <v>0</v>
      </c>
      <c r="F858" s="73">
        <f t="shared" si="13"/>
        <v>13367</v>
      </c>
    </row>
    <row r="859" spans="1:6" ht="15.75">
      <c r="A859" s="189" t="s">
        <v>794</v>
      </c>
      <c r="B859" s="69" t="s">
        <v>1015</v>
      </c>
      <c r="C859" s="186" t="s">
        <v>738</v>
      </c>
      <c r="D859" s="187">
        <v>96102</v>
      </c>
      <c r="E859" s="187">
        <v>17031</v>
      </c>
      <c r="F859" s="73">
        <f t="shared" si="13"/>
        <v>79071</v>
      </c>
    </row>
    <row r="860" spans="1:6" ht="15.75">
      <c r="A860" s="189" t="s">
        <v>800</v>
      </c>
      <c r="B860" s="69" t="s">
        <v>1015</v>
      </c>
      <c r="C860" s="186" t="s">
        <v>738</v>
      </c>
      <c r="D860" s="187">
        <v>10711</v>
      </c>
      <c r="E860" s="187">
        <v>10711</v>
      </c>
      <c r="F860" s="73">
        <f t="shared" si="13"/>
        <v>0</v>
      </c>
    </row>
    <row r="861" spans="1:6" ht="15.75">
      <c r="A861" s="189" t="s">
        <v>797</v>
      </c>
      <c r="B861" s="69" t="s">
        <v>1015</v>
      </c>
      <c r="C861" s="186" t="s">
        <v>738</v>
      </c>
      <c r="D861" s="187">
        <v>115023</v>
      </c>
      <c r="E861" s="187">
        <v>19063</v>
      </c>
      <c r="F861" s="73">
        <f t="shared" si="13"/>
        <v>95960</v>
      </c>
    </row>
    <row r="862" spans="1:6" ht="31.5">
      <c r="A862" s="189" t="s">
        <v>804</v>
      </c>
      <c r="B862" s="69" t="s">
        <v>1015</v>
      </c>
      <c r="C862" s="186" t="s">
        <v>738</v>
      </c>
      <c r="D862" s="187">
        <v>6209</v>
      </c>
      <c r="E862" s="187">
        <v>0</v>
      </c>
      <c r="F862" s="73">
        <f t="shared" si="13"/>
        <v>6209</v>
      </c>
    </row>
    <row r="863" spans="1:6" ht="15.75">
      <c r="A863" s="195" t="s">
        <v>489</v>
      </c>
      <c r="B863" s="72" t="s">
        <v>1015</v>
      </c>
      <c r="C863" s="196" t="s">
        <v>294</v>
      </c>
      <c r="D863" s="197">
        <v>399096</v>
      </c>
      <c r="E863" s="197">
        <v>66516</v>
      </c>
      <c r="F863" s="165">
        <f t="shared" si="13"/>
        <v>332580</v>
      </c>
    </row>
    <row r="864" spans="1:6" ht="78.75">
      <c r="A864" s="189" t="s">
        <v>697</v>
      </c>
      <c r="B864" s="69" t="s">
        <v>1015</v>
      </c>
      <c r="C864" s="186" t="s">
        <v>295</v>
      </c>
      <c r="D864" s="187">
        <v>399096</v>
      </c>
      <c r="E864" s="187">
        <v>66516</v>
      </c>
      <c r="F864" s="73">
        <f t="shared" si="13"/>
        <v>332580</v>
      </c>
    </row>
    <row r="865" spans="1:6" ht="31.5">
      <c r="A865" s="189" t="s">
        <v>867</v>
      </c>
      <c r="B865" s="69" t="s">
        <v>1015</v>
      </c>
      <c r="C865" s="186" t="s">
        <v>739</v>
      </c>
      <c r="D865" s="187">
        <v>399096</v>
      </c>
      <c r="E865" s="187">
        <v>66516</v>
      </c>
      <c r="F865" s="73">
        <f t="shared" si="13"/>
        <v>332580</v>
      </c>
    </row>
    <row r="866" spans="1:6" ht="31.5">
      <c r="A866" s="189" t="s">
        <v>354</v>
      </c>
      <c r="B866" s="69" t="s">
        <v>1015</v>
      </c>
      <c r="C866" s="186" t="s">
        <v>739</v>
      </c>
      <c r="D866" s="187">
        <v>399096</v>
      </c>
      <c r="E866" s="187">
        <v>66516</v>
      </c>
      <c r="F866" s="73">
        <f t="shared" si="13"/>
        <v>332580</v>
      </c>
    </row>
    <row r="867" spans="1:6" ht="31.5">
      <c r="A867" s="195" t="s">
        <v>207</v>
      </c>
      <c r="B867" s="72" t="s">
        <v>1015</v>
      </c>
      <c r="C867" s="196" t="s">
        <v>244</v>
      </c>
      <c r="D867" s="197">
        <v>4393496.01</v>
      </c>
      <c r="E867" s="197">
        <v>876322.89</v>
      </c>
      <c r="F867" s="165">
        <f t="shared" si="13"/>
        <v>3517173.1199999996</v>
      </c>
    </row>
    <row r="868" spans="1:6" ht="15.75">
      <c r="A868" s="195" t="s">
        <v>763</v>
      </c>
      <c r="B868" s="72" t="s">
        <v>1015</v>
      </c>
      <c r="C868" s="196" t="s">
        <v>245</v>
      </c>
      <c r="D868" s="197">
        <v>4393496.01</v>
      </c>
      <c r="E868" s="197">
        <v>876322.89</v>
      </c>
      <c r="F868" s="165">
        <f t="shared" si="13"/>
        <v>3517173.1199999996</v>
      </c>
    </row>
    <row r="869" spans="1:6" ht="47.25">
      <c r="A869" s="195" t="s">
        <v>482</v>
      </c>
      <c r="B869" s="72" t="s">
        <v>1015</v>
      </c>
      <c r="C869" s="196" t="s">
        <v>246</v>
      </c>
      <c r="D869" s="197">
        <v>3788287.29</v>
      </c>
      <c r="E869" s="197">
        <v>775454.77</v>
      </c>
      <c r="F869" s="165">
        <f t="shared" si="13"/>
        <v>3012832.52</v>
      </c>
    </row>
    <row r="870" spans="1:6" ht="31.5">
      <c r="A870" s="189" t="s">
        <v>483</v>
      </c>
      <c r="B870" s="69" t="s">
        <v>1015</v>
      </c>
      <c r="C870" s="186" t="s">
        <v>247</v>
      </c>
      <c r="D870" s="187">
        <v>874606</v>
      </c>
      <c r="E870" s="187">
        <v>262954.69</v>
      </c>
      <c r="F870" s="73">
        <f t="shared" si="13"/>
        <v>611651.31000000006</v>
      </c>
    </row>
    <row r="871" spans="1:6" ht="31.5">
      <c r="A871" s="189" t="s">
        <v>862</v>
      </c>
      <c r="B871" s="69" t="s">
        <v>1015</v>
      </c>
      <c r="C871" s="186" t="s">
        <v>740</v>
      </c>
      <c r="D871" s="187">
        <v>874606</v>
      </c>
      <c r="E871" s="187">
        <v>262954.69</v>
      </c>
      <c r="F871" s="73">
        <f t="shared" si="13"/>
        <v>611651.31000000006</v>
      </c>
    </row>
    <row r="872" spans="1:6" ht="15.75">
      <c r="A872" s="189" t="s">
        <v>790</v>
      </c>
      <c r="B872" s="69" t="s">
        <v>1015</v>
      </c>
      <c r="C872" s="186" t="s">
        <v>740</v>
      </c>
      <c r="D872" s="187">
        <v>671740</v>
      </c>
      <c r="E872" s="187">
        <v>204878.86</v>
      </c>
      <c r="F872" s="73">
        <f t="shared" si="13"/>
        <v>466861.14</v>
      </c>
    </row>
    <row r="873" spans="1:6" ht="15.75">
      <c r="A873" s="189" t="s">
        <v>791</v>
      </c>
      <c r="B873" s="69" t="s">
        <v>1015</v>
      </c>
      <c r="C873" s="186" t="s">
        <v>740</v>
      </c>
      <c r="D873" s="187">
        <v>202866</v>
      </c>
      <c r="E873" s="187">
        <v>58075.83</v>
      </c>
      <c r="F873" s="73">
        <f t="shared" si="13"/>
        <v>144790.16999999998</v>
      </c>
    </row>
    <row r="874" spans="1:6" ht="31.5">
      <c r="A874" s="189" t="s">
        <v>1329</v>
      </c>
      <c r="B874" s="69" t="s">
        <v>1015</v>
      </c>
      <c r="C874" s="186" t="s">
        <v>970</v>
      </c>
      <c r="D874" s="187">
        <v>2913681.29</v>
      </c>
      <c r="E874" s="187">
        <v>512500.08</v>
      </c>
      <c r="F874" s="73">
        <f t="shared" si="13"/>
        <v>2401181.21</v>
      </c>
    </row>
    <row r="875" spans="1:6" ht="31.5">
      <c r="A875" s="189" t="s">
        <v>862</v>
      </c>
      <c r="B875" s="69" t="s">
        <v>1015</v>
      </c>
      <c r="C875" s="186" t="s">
        <v>741</v>
      </c>
      <c r="D875" s="187">
        <v>1825381.29</v>
      </c>
      <c r="E875" s="187">
        <v>401192.72</v>
      </c>
      <c r="F875" s="73">
        <f t="shared" si="13"/>
        <v>1424188.57</v>
      </c>
    </row>
    <row r="876" spans="1:6" ht="15.75">
      <c r="A876" s="189" t="s">
        <v>790</v>
      </c>
      <c r="B876" s="69" t="s">
        <v>1015</v>
      </c>
      <c r="C876" s="186" t="s">
        <v>741</v>
      </c>
      <c r="D876" s="187">
        <v>1422367</v>
      </c>
      <c r="E876" s="187">
        <v>323206.84999999998</v>
      </c>
      <c r="F876" s="73">
        <f t="shared" si="13"/>
        <v>1099160.1499999999</v>
      </c>
    </row>
    <row r="877" spans="1:6" ht="15.75">
      <c r="A877" s="189" t="s">
        <v>793</v>
      </c>
      <c r="B877" s="69" t="s">
        <v>1015</v>
      </c>
      <c r="C877" s="186" t="s">
        <v>741</v>
      </c>
      <c r="D877" s="187">
        <v>2000</v>
      </c>
      <c r="E877" s="187">
        <v>0</v>
      </c>
      <c r="F877" s="73">
        <f t="shared" si="13"/>
        <v>2000</v>
      </c>
    </row>
    <row r="878" spans="1:6" ht="15.75">
      <c r="A878" s="189" t="s">
        <v>791</v>
      </c>
      <c r="B878" s="69" t="s">
        <v>1015</v>
      </c>
      <c r="C878" s="186" t="s">
        <v>741</v>
      </c>
      <c r="D878" s="187">
        <v>392874.29</v>
      </c>
      <c r="E878" s="187">
        <v>77985.87</v>
      </c>
      <c r="F878" s="73">
        <f t="shared" si="13"/>
        <v>314888.42</v>
      </c>
    </row>
    <row r="879" spans="1:6" ht="15.75">
      <c r="A879" s="189" t="s">
        <v>794</v>
      </c>
      <c r="B879" s="69" t="s">
        <v>1015</v>
      </c>
      <c r="C879" s="186" t="s">
        <v>741</v>
      </c>
      <c r="D879" s="187">
        <v>8140</v>
      </c>
      <c r="E879" s="187">
        <v>0</v>
      </c>
      <c r="F879" s="73">
        <f t="shared" si="13"/>
        <v>8140</v>
      </c>
    </row>
    <row r="880" spans="1:6" ht="31.5">
      <c r="A880" s="189" t="s">
        <v>863</v>
      </c>
      <c r="B880" s="69" t="s">
        <v>1015</v>
      </c>
      <c r="C880" s="186" t="s">
        <v>742</v>
      </c>
      <c r="D880" s="187">
        <v>1088300</v>
      </c>
      <c r="E880" s="187">
        <v>111307.36</v>
      </c>
      <c r="F880" s="73">
        <f t="shared" si="13"/>
        <v>976992.64</v>
      </c>
    </row>
    <row r="881" spans="1:6" ht="15.75">
      <c r="A881" s="189" t="s">
        <v>795</v>
      </c>
      <c r="B881" s="69" t="s">
        <v>1015</v>
      </c>
      <c r="C881" s="186" t="s">
        <v>742</v>
      </c>
      <c r="D881" s="187">
        <v>26022</v>
      </c>
      <c r="E881" s="187">
        <v>3507.24</v>
      </c>
      <c r="F881" s="73">
        <f t="shared" si="13"/>
        <v>22514.760000000002</v>
      </c>
    </row>
    <row r="882" spans="1:6" ht="15.75">
      <c r="A882" s="189" t="s">
        <v>794</v>
      </c>
      <c r="B882" s="69" t="s">
        <v>1015</v>
      </c>
      <c r="C882" s="186" t="s">
        <v>742</v>
      </c>
      <c r="D882" s="187">
        <v>895489</v>
      </c>
      <c r="E882" s="187">
        <v>105960.12</v>
      </c>
      <c r="F882" s="73">
        <f t="shared" si="13"/>
        <v>789528.88</v>
      </c>
    </row>
    <row r="883" spans="1:6" ht="15.75">
      <c r="A883" s="189" t="s">
        <v>800</v>
      </c>
      <c r="B883" s="69" t="s">
        <v>1015</v>
      </c>
      <c r="C883" s="186" t="s">
        <v>742</v>
      </c>
      <c r="D883" s="187">
        <v>53535</v>
      </c>
      <c r="E883" s="187">
        <v>0</v>
      </c>
      <c r="F883" s="73">
        <f t="shared" si="13"/>
        <v>53535</v>
      </c>
    </row>
    <row r="884" spans="1:6" ht="15.75">
      <c r="A884" s="189" t="s">
        <v>797</v>
      </c>
      <c r="B884" s="69" t="s">
        <v>1015</v>
      </c>
      <c r="C884" s="186" t="s">
        <v>742</v>
      </c>
      <c r="D884" s="187">
        <v>113254</v>
      </c>
      <c r="E884" s="187">
        <v>1840</v>
      </c>
      <c r="F884" s="73">
        <f t="shared" si="13"/>
        <v>111414</v>
      </c>
    </row>
    <row r="885" spans="1:6" ht="15.75">
      <c r="A885" s="195" t="s">
        <v>489</v>
      </c>
      <c r="B885" s="72" t="s">
        <v>1015</v>
      </c>
      <c r="C885" s="196" t="s">
        <v>574</v>
      </c>
      <c r="D885" s="197">
        <v>605208.72</v>
      </c>
      <c r="E885" s="197">
        <v>100868.12</v>
      </c>
      <c r="F885" s="165">
        <f t="shared" si="13"/>
        <v>504340.6</v>
      </c>
    </row>
    <row r="886" spans="1:6" ht="78.75">
      <c r="A886" s="189" t="s">
        <v>697</v>
      </c>
      <c r="B886" s="69" t="s">
        <v>1015</v>
      </c>
      <c r="C886" s="186" t="s">
        <v>575</v>
      </c>
      <c r="D886" s="187">
        <v>605208.72</v>
      </c>
      <c r="E886" s="187">
        <v>100868.12</v>
      </c>
      <c r="F886" s="73">
        <f t="shared" si="13"/>
        <v>504340.6</v>
      </c>
    </row>
    <row r="887" spans="1:6" ht="31.5">
      <c r="A887" s="189" t="s">
        <v>867</v>
      </c>
      <c r="B887" s="69" t="s">
        <v>1015</v>
      </c>
      <c r="C887" s="186" t="s">
        <v>743</v>
      </c>
      <c r="D887" s="187">
        <v>605208.72</v>
      </c>
      <c r="E887" s="187">
        <v>100868.12</v>
      </c>
      <c r="F887" s="73">
        <f t="shared" si="13"/>
        <v>504340.6</v>
      </c>
    </row>
    <row r="888" spans="1:6" ht="31.5">
      <c r="A888" s="189" t="s">
        <v>354</v>
      </c>
      <c r="B888" s="69" t="s">
        <v>1015</v>
      </c>
      <c r="C888" s="186" t="s">
        <v>743</v>
      </c>
      <c r="D888" s="187">
        <v>605208.72</v>
      </c>
      <c r="E888" s="187">
        <v>100868.12</v>
      </c>
      <c r="F888" s="73">
        <f t="shared" si="13"/>
        <v>504340.6</v>
      </c>
    </row>
    <row r="889" spans="1:6" ht="31.5">
      <c r="A889" s="195" t="s">
        <v>484</v>
      </c>
      <c r="B889" s="72" t="s">
        <v>1015</v>
      </c>
      <c r="C889" s="196" t="s">
        <v>1059</v>
      </c>
      <c r="D889" s="197">
        <v>98713189.379999995</v>
      </c>
      <c r="E889" s="197">
        <v>18973391.52</v>
      </c>
      <c r="F889" s="165">
        <f t="shared" si="13"/>
        <v>79739797.859999999</v>
      </c>
    </row>
    <row r="890" spans="1:6" ht="15.75">
      <c r="A890" s="195" t="s">
        <v>1213</v>
      </c>
      <c r="B890" s="72" t="s">
        <v>1015</v>
      </c>
      <c r="C890" s="196" t="s">
        <v>287</v>
      </c>
      <c r="D890" s="197">
        <v>98713189.379999995</v>
      </c>
      <c r="E890" s="197">
        <v>18973391.52</v>
      </c>
      <c r="F890" s="165">
        <f t="shared" si="13"/>
        <v>79739797.859999999</v>
      </c>
    </row>
    <row r="891" spans="1:6" ht="15.75">
      <c r="A891" s="195" t="s">
        <v>386</v>
      </c>
      <c r="B891" s="72" t="s">
        <v>1015</v>
      </c>
      <c r="C891" s="196" t="s">
        <v>440</v>
      </c>
      <c r="D891" s="197">
        <v>8734733.4100000001</v>
      </c>
      <c r="E891" s="197">
        <v>4417525.16</v>
      </c>
      <c r="F891" s="165">
        <f t="shared" si="13"/>
        <v>4317208.25</v>
      </c>
    </row>
    <row r="892" spans="1:6" ht="31.5">
      <c r="A892" s="189" t="s">
        <v>381</v>
      </c>
      <c r="B892" s="69" t="s">
        <v>1015</v>
      </c>
      <c r="C892" s="186" t="s">
        <v>441</v>
      </c>
      <c r="D892" s="187">
        <v>934745.4</v>
      </c>
      <c r="E892" s="187">
        <v>0</v>
      </c>
      <c r="F892" s="73">
        <f t="shared" si="13"/>
        <v>934745.4</v>
      </c>
    </row>
    <row r="893" spans="1:6" ht="15.75">
      <c r="A893" s="189" t="s">
        <v>1025</v>
      </c>
      <c r="B893" s="69" t="s">
        <v>1015</v>
      </c>
      <c r="C893" s="186" t="s">
        <v>442</v>
      </c>
      <c r="D893" s="187">
        <v>934745.4</v>
      </c>
      <c r="E893" s="187">
        <v>0</v>
      </c>
      <c r="F893" s="73">
        <f t="shared" si="13"/>
        <v>934745.4</v>
      </c>
    </row>
    <row r="894" spans="1:6" ht="31.5">
      <c r="A894" s="189" t="s">
        <v>838</v>
      </c>
      <c r="B894" s="69" t="s">
        <v>1015</v>
      </c>
      <c r="C894" s="186" t="s">
        <v>442</v>
      </c>
      <c r="D894" s="187">
        <v>934745.4</v>
      </c>
      <c r="E894" s="187">
        <v>0</v>
      </c>
      <c r="F894" s="73">
        <f t="shared" si="13"/>
        <v>934745.4</v>
      </c>
    </row>
    <row r="895" spans="1:6" ht="15.75">
      <c r="A895" s="189" t="s">
        <v>379</v>
      </c>
      <c r="B895" s="69" t="s">
        <v>1015</v>
      </c>
      <c r="C895" s="186" t="s">
        <v>1132</v>
      </c>
      <c r="D895" s="187">
        <v>6281268.0099999998</v>
      </c>
      <c r="E895" s="187">
        <v>4417525.16</v>
      </c>
      <c r="F895" s="73">
        <f t="shared" si="13"/>
        <v>1863742.8499999996</v>
      </c>
    </row>
    <row r="896" spans="1:6" ht="15.75">
      <c r="A896" s="189" t="s">
        <v>1025</v>
      </c>
      <c r="B896" s="69" t="s">
        <v>1015</v>
      </c>
      <c r="C896" s="186" t="s">
        <v>1133</v>
      </c>
      <c r="D896" s="187">
        <v>6281268.0099999998</v>
      </c>
      <c r="E896" s="187">
        <v>4417525.16</v>
      </c>
      <c r="F896" s="73">
        <f t="shared" si="13"/>
        <v>1863742.8499999996</v>
      </c>
    </row>
    <row r="897" spans="1:6" ht="31.5">
      <c r="A897" s="189" t="s">
        <v>838</v>
      </c>
      <c r="B897" s="69" t="s">
        <v>1015</v>
      </c>
      <c r="C897" s="186" t="s">
        <v>1133</v>
      </c>
      <c r="D897" s="187">
        <v>6281268.0099999998</v>
      </c>
      <c r="E897" s="187">
        <v>4417525.16</v>
      </c>
      <c r="F897" s="73">
        <f t="shared" si="13"/>
        <v>1863742.8499999996</v>
      </c>
    </row>
    <row r="898" spans="1:6" ht="31.5">
      <c r="A898" s="189" t="s">
        <v>380</v>
      </c>
      <c r="B898" s="69" t="s">
        <v>1015</v>
      </c>
      <c r="C898" s="186" t="s">
        <v>1134</v>
      </c>
      <c r="D898" s="187">
        <v>1518720</v>
      </c>
      <c r="E898" s="187">
        <v>0</v>
      </c>
      <c r="F898" s="73">
        <f t="shared" si="13"/>
        <v>1518720</v>
      </c>
    </row>
    <row r="899" spans="1:6" ht="15.75">
      <c r="A899" s="189" t="s">
        <v>1025</v>
      </c>
      <c r="B899" s="69" t="s">
        <v>1015</v>
      </c>
      <c r="C899" s="186" t="s">
        <v>1135</v>
      </c>
      <c r="D899" s="187">
        <v>1518720</v>
      </c>
      <c r="E899" s="187">
        <v>0</v>
      </c>
      <c r="F899" s="73">
        <f t="shared" si="13"/>
        <v>1518720</v>
      </c>
    </row>
    <row r="900" spans="1:6" ht="31.5">
      <c r="A900" s="189" t="s">
        <v>838</v>
      </c>
      <c r="B900" s="69" t="s">
        <v>1015</v>
      </c>
      <c r="C900" s="186" t="s">
        <v>1135</v>
      </c>
      <c r="D900" s="187">
        <v>1518720</v>
      </c>
      <c r="E900" s="187">
        <v>0</v>
      </c>
      <c r="F900" s="73">
        <f t="shared" si="13"/>
        <v>1518720</v>
      </c>
    </row>
    <row r="901" spans="1:6" ht="15.75">
      <c r="A901" s="195" t="s">
        <v>1169</v>
      </c>
      <c r="B901" s="72" t="s">
        <v>1015</v>
      </c>
      <c r="C901" s="196" t="s">
        <v>288</v>
      </c>
      <c r="D901" s="197">
        <v>65100104.200000003</v>
      </c>
      <c r="E901" s="197">
        <v>9799489.1500000004</v>
      </c>
      <c r="F901" s="165">
        <f t="shared" si="13"/>
        <v>55300615.050000004</v>
      </c>
    </row>
    <row r="902" spans="1:6" ht="31.5">
      <c r="A902" s="189" t="s">
        <v>888</v>
      </c>
      <c r="B902" s="69" t="s">
        <v>1015</v>
      </c>
      <c r="C902" s="186" t="s">
        <v>1137</v>
      </c>
      <c r="D902" s="187">
        <v>61706595.420000002</v>
      </c>
      <c r="E902" s="187">
        <v>9403589.1500000004</v>
      </c>
      <c r="F902" s="73">
        <f t="shared" si="13"/>
        <v>52303006.270000003</v>
      </c>
    </row>
    <row r="903" spans="1:6" ht="15.75">
      <c r="A903" s="189" t="s">
        <v>1025</v>
      </c>
      <c r="B903" s="69" t="s">
        <v>1015</v>
      </c>
      <c r="C903" s="186" t="s">
        <v>744</v>
      </c>
      <c r="D903" s="187">
        <v>61706595.420000002</v>
      </c>
      <c r="E903" s="187">
        <v>9403589.1500000004</v>
      </c>
      <c r="F903" s="73">
        <f t="shared" si="13"/>
        <v>52303006.270000003</v>
      </c>
    </row>
    <row r="904" spans="1:6" ht="31.5">
      <c r="A904" s="189" t="s">
        <v>838</v>
      </c>
      <c r="B904" s="69" t="s">
        <v>1015</v>
      </c>
      <c r="C904" s="186" t="s">
        <v>744</v>
      </c>
      <c r="D904" s="187">
        <v>61706595.420000002</v>
      </c>
      <c r="E904" s="187">
        <v>9403589.1500000004</v>
      </c>
      <c r="F904" s="73">
        <f t="shared" si="13"/>
        <v>52303006.270000003</v>
      </c>
    </row>
    <row r="905" spans="1:6" ht="31.5">
      <c r="A905" s="189" t="s">
        <v>381</v>
      </c>
      <c r="B905" s="69" t="s">
        <v>1015</v>
      </c>
      <c r="C905" s="186" t="s">
        <v>1244</v>
      </c>
      <c r="D905" s="187">
        <v>1021950</v>
      </c>
      <c r="E905" s="187">
        <v>0</v>
      </c>
      <c r="F905" s="73">
        <f t="shared" ref="F905:F968" si="14">D905-E905</f>
        <v>1021950</v>
      </c>
    </row>
    <row r="906" spans="1:6" ht="15.75">
      <c r="A906" s="189" t="s">
        <v>1025</v>
      </c>
      <c r="B906" s="69" t="s">
        <v>1015</v>
      </c>
      <c r="C906" s="186" t="s">
        <v>745</v>
      </c>
      <c r="D906" s="187">
        <v>1021950</v>
      </c>
      <c r="E906" s="187">
        <v>0</v>
      </c>
      <c r="F906" s="73">
        <f t="shared" si="14"/>
        <v>1021950</v>
      </c>
    </row>
    <row r="907" spans="1:6" ht="31.5">
      <c r="A907" s="189" t="s">
        <v>838</v>
      </c>
      <c r="B907" s="69" t="s">
        <v>1015</v>
      </c>
      <c r="C907" s="186" t="s">
        <v>745</v>
      </c>
      <c r="D907" s="187">
        <v>1021950</v>
      </c>
      <c r="E907" s="187">
        <v>0</v>
      </c>
      <c r="F907" s="73">
        <f t="shared" si="14"/>
        <v>1021950</v>
      </c>
    </row>
    <row r="908" spans="1:6" ht="47.25">
      <c r="A908" s="189" t="s">
        <v>1256</v>
      </c>
      <c r="B908" s="69" t="s">
        <v>1015</v>
      </c>
      <c r="C908" s="186" t="s">
        <v>450</v>
      </c>
      <c r="D908" s="187">
        <v>504000</v>
      </c>
      <c r="E908" s="187">
        <v>395900</v>
      </c>
      <c r="F908" s="73">
        <f t="shared" si="14"/>
        <v>108100</v>
      </c>
    </row>
    <row r="909" spans="1:6" ht="15.75">
      <c r="A909" s="189" t="s">
        <v>1025</v>
      </c>
      <c r="B909" s="69" t="s">
        <v>1015</v>
      </c>
      <c r="C909" s="186" t="s">
        <v>451</v>
      </c>
      <c r="D909" s="187">
        <v>504000</v>
      </c>
      <c r="E909" s="187">
        <v>395900</v>
      </c>
      <c r="F909" s="73">
        <f t="shared" si="14"/>
        <v>108100</v>
      </c>
    </row>
    <row r="910" spans="1:6" ht="31.5">
      <c r="A910" s="189" t="s">
        <v>838</v>
      </c>
      <c r="B910" s="69" t="s">
        <v>1015</v>
      </c>
      <c r="C910" s="186" t="s">
        <v>451</v>
      </c>
      <c r="D910" s="187">
        <v>504000</v>
      </c>
      <c r="E910" s="187">
        <v>395900</v>
      </c>
      <c r="F910" s="73">
        <f t="shared" si="14"/>
        <v>108100</v>
      </c>
    </row>
    <row r="911" spans="1:6" ht="31.5">
      <c r="A911" s="189" t="s">
        <v>380</v>
      </c>
      <c r="B911" s="69" t="s">
        <v>1015</v>
      </c>
      <c r="C911" s="186" t="s">
        <v>1245</v>
      </c>
      <c r="D911" s="187">
        <v>1347858.78</v>
      </c>
      <c r="E911" s="187">
        <v>0</v>
      </c>
      <c r="F911" s="73">
        <f t="shared" si="14"/>
        <v>1347858.78</v>
      </c>
    </row>
    <row r="912" spans="1:6" ht="15.75">
      <c r="A912" s="189" t="s">
        <v>1025</v>
      </c>
      <c r="B912" s="69" t="s">
        <v>1015</v>
      </c>
      <c r="C912" s="186" t="s">
        <v>746</v>
      </c>
      <c r="D912" s="187">
        <v>1347858.78</v>
      </c>
      <c r="E912" s="187">
        <v>0</v>
      </c>
      <c r="F912" s="73">
        <f t="shared" si="14"/>
        <v>1347858.78</v>
      </c>
    </row>
    <row r="913" spans="1:6" ht="31.5">
      <c r="A913" s="189" t="s">
        <v>838</v>
      </c>
      <c r="B913" s="69" t="s">
        <v>1015</v>
      </c>
      <c r="C913" s="186" t="s">
        <v>746</v>
      </c>
      <c r="D913" s="187">
        <v>1347858.78</v>
      </c>
      <c r="E913" s="187">
        <v>0</v>
      </c>
      <c r="F913" s="73">
        <f t="shared" si="14"/>
        <v>1347858.78</v>
      </c>
    </row>
    <row r="914" spans="1:6" ht="31.5">
      <c r="A914" s="189" t="s">
        <v>1257</v>
      </c>
      <c r="B914" s="69" t="s">
        <v>1015</v>
      </c>
      <c r="C914" s="186" t="s">
        <v>1072</v>
      </c>
      <c r="D914" s="187">
        <v>118900</v>
      </c>
      <c r="E914" s="187">
        <v>0</v>
      </c>
      <c r="F914" s="73">
        <f t="shared" si="14"/>
        <v>118900</v>
      </c>
    </row>
    <row r="915" spans="1:6" ht="15.75">
      <c r="A915" s="189" t="s">
        <v>1025</v>
      </c>
      <c r="B915" s="69" t="s">
        <v>1015</v>
      </c>
      <c r="C915" s="186" t="s">
        <v>747</v>
      </c>
      <c r="D915" s="187">
        <v>118900</v>
      </c>
      <c r="E915" s="187">
        <v>0</v>
      </c>
      <c r="F915" s="73">
        <f t="shared" si="14"/>
        <v>118900</v>
      </c>
    </row>
    <row r="916" spans="1:6" ht="31.5">
      <c r="A916" s="189" t="s">
        <v>838</v>
      </c>
      <c r="B916" s="69" t="s">
        <v>1015</v>
      </c>
      <c r="C916" s="186" t="s">
        <v>747</v>
      </c>
      <c r="D916" s="187">
        <v>118900</v>
      </c>
      <c r="E916" s="187">
        <v>0</v>
      </c>
      <c r="F916" s="73">
        <f t="shared" si="14"/>
        <v>118900</v>
      </c>
    </row>
    <row r="917" spans="1:6" ht="31.5">
      <c r="A917" s="189" t="s">
        <v>1257</v>
      </c>
      <c r="B917" s="69" t="s">
        <v>1015</v>
      </c>
      <c r="C917" s="186" t="s">
        <v>1073</v>
      </c>
      <c r="D917" s="187">
        <v>51000</v>
      </c>
      <c r="E917" s="187">
        <v>0</v>
      </c>
      <c r="F917" s="73">
        <f t="shared" si="14"/>
        <v>51000</v>
      </c>
    </row>
    <row r="918" spans="1:6" ht="15.75">
      <c r="A918" s="189" t="s">
        <v>1025</v>
      </c>
      <c r="B918" s="69" t="s">
        <v>1015</v>
      </c>
      <c r="C918" s="186" t="s">
        <v>748</v>
      </c>
      <c r="D918" s="187">
        <v>51000</v>
      </c>
      <c r="E918" s="187">
        <v>0</v>
      </c>
      <c r="F918" s="73">
        <f t="shared" si="14"/>
        <v>51000</v>
      </c>
    </row>
    <row r="919" spans="1:6" ht="31.5">
      <c r="A919" s="189" t="s">
        <v>838</v>
      </c>
      <c r="B919" s="69" t="s">
        <v>1015</v>
      </c>
      <c r="C919" s="186" t="s">
        <v>748</v>
      </c>
      <c r="D919" s="187">
        <v>51000</v>
      </c>
      <c r="E919" s="187">
        <v>0</v>
      </c>
      <c r="F919" s="73">
        <f t="shared" si="14"/>
        <v>51000</v>
      </c>
    </row>
    <row r="920" spans="1:6" ht="47.25">
      <c r="A920" s="189" t="s">
        <v>1325</v>
      </c>
      <c r="B920" s="69" t="s">
        <v>1015</v>
      </c>
      <c r="C920" s="186" t="s">
        <v>516</v>
      </c>
      <c r="D920" s="187">
        <v>244800</v>
      </c>
      <c r="E920" s="187">
        <v>0</v>
      </c>
      <c r="F920" s="73">
        <f t="shared" si="14"/>
        <v>244800</v>
      </c>
    </row>
    <row r="921" spans="1:6" ht="15.75">
      <c r="A921" s="189" t="s">
        <v>1025</v>
      </c>
      <c r="B921" s="69" t="s">
        <v>1015</v>
      </c>
      <c r="C921" s="186" t="s">
        <v>749</v>
      </c>
      <c r="D921" s="187">
        <v>244800</v>
      </c>
      <c r="E921" s="187">
        <v>0</v>
      </c>
      <c r="F921" s="73">
        <f t="shared" si="14"/>
        <v>244800</v>
      </c>
    </row>
    <row r="922" spans="1:6" ht="31.5">
      <c r="A922" s="189" t="s">
        <v>838</v>
      </c>
      <c r="B922" s="69" t="s">
        <v>1015</v>
      </c>
      <c r="C922" s="186" t="s">
        <v>749</v>
      </c>
      <c r="D922" s="187">
        <v>244800</v>
      </c>
      <c r="E922" s="187">
        <v>0</v>
      </c>
      <c r="F922" s="73">
        <f t="shared" si="14"/>
        <v>244800</v>
      </c>
    </row>
    <row r="923" spans="1:6" ht="47.25">
      <c r="A923" s="189" t="s">
        <v>1325</v>
      </c>
      <c r="B923" s="69" t="s">
        <v>1015</v>
      </c>
      <c r="C923" s="186" t="s">
        <v>517</v>
      </c>
      <c r="D923" s="187">
        <v>105000</v>
      </c>
      <c r="E923" s="187">
        <v>0</v>
      </c>
      <c r="F923" s="73">
        <f t="shared" si="14"/>
        <v>105000</v>
      </c>
    </row>
    <row r="924" spans="1:6" ht="15.75">
      <c r="A924" s="189" t="s">
        <v>1025</v>
      </c>
      <c r="B924" s="69" t="s">
        <v>1015</v>
      </c>
      <c r="C924" s="186" t="s">
        <v>750</v>
      </c>
      <c r="D924" s="187">
        <v>105000</v>
      </c>
      <c r="E924" s="187">
        <v>0</v>
      </c>
      <c r="F924" s="73">
        <f t="shared" si="14"/>
        <v>105000</v>
      </c>
    </row>
    <row r="925" spans="1:6" ht="31.5">
      <c r="A925" s="189" t="s">
        <v>838</v>
      </c>
      <c r="B925" s="69" t="s">
        <v>1015</v>
      </c>
      <c r="C925" s="186" t="s">
        <v>750</v>
      </c>
      <c r="D925" s="187">
        <v>105000</v>
      </c>
      <c r="E925" s="187">
        <v>0</v>
      </c>
      <c r="F925" s="73">
        <f t="shared" si="14"/>
        <v>105000</v>
      </c>
    </row>
    <row r="926" spans="1:6" ht="15.75">
      <c r="A926" s="195" t="s">
        <v>197</v>
      </c>
      <c r="B926" s="72" t="s">
        <v>1015</v>
      </c>
      <c r="C926" s="196" t="s">
        <v>43</v>
      </c>
      <c r="D926" s="197">
        <v>18268683.640000001</v>
      </c>
      <c r="E926" s="197">
        <v>3215245.71</v>
      </c>
      <c r="F926" s="165">
        <f t="shared" si="14"/>
        <v>15053437.93</v>
      </c>
    </row>
    <row r="927" spans="1:6" ht="31.5">
      <c r="A927" s="189" t="s">
        <v>1258</v>
      </c>
      <c r="B927" s="69" t="s">
        <v>1015</v>
      </c>
      <c r="C927" s="186" t="s">
        <v>452</v>
      </c>
      <c r="D927" s="187">
        <v>18071540.780000001</v>
      </c>
      <c r="E927" s="187">
        <v>3215245.71</v>
      </c>
      <c r="F927" s="73">
        <f t="shared" si="14"/>
        <v>14856295.07</v>
      </c>
    </row>
    <row r="928" spans="1:6" ht="15.75">
      <c r="A928" s="189" t="s">
        <v>1025</v>
      </c>
      <c r="B928" s="69" t="s">
        <v>1015</v>
      </c>
      <c r="C928" s="186" t="s">
        <v>453</v>
      </c>
      <c r="D928" s="187">
        <v>18071540.780000001</v>
      </c>
      <c r="E928" s="187">
        <v>3215245.71</v>
      </c>
      <c r="F928" s="73">
        <f t="shared" si="14"/>
        <v>14856295.07</v>
      </c>
    </row>
    <row r="929" spans="1:6" ht="31.5">
      <c r="A929" s="189" t="s">
        <v>838</v>
      </c>
      <c r="B929" s="69" t="s">
        <v>1015</v>
      </c>
      <c r="C929" s="186" t="s">
        <v>453</v>
      </c>
      <c r="D929" s="187">
        <v>18071540.780000001</v>
      </c>
      <c r="E929" s="187">
        <v>3215245.71</v>
      </c>
      <c r="F929" s="73">
        <f t="shared" si="14"/>
        <v>14856295.07</v>
      </c>
    </row>
    <row r="930" spans="1:6" ht="31.5">
      <c r="A930" s="189" t="s">
        <v>1259</v>
      </c>
      <c r="B930" s="69" t="s">
        <v>1015</v>
      </c>
      <c r="C930" s="186" t="s">
        <v>44</v>
      </c>
      <c r="D930" s="187">
        <v>197142.86</v>
      </c>
      <c r="E930" s="187">
        <v>0</v>
      </c>
      <c r="F930" s="73">
        <f t="shared" si="14"/>
        <v>197142.86</v>
      </c>
    </row>
    <row r="931" spans="1:6" ht="15.75">
      <c r="A931" s="189" t="s">
        <v>1025</v>
      </c>
      <c r="B931" s="69" t="s">
        <v>1015</v>
      </c>
      <c r="C931" s="186" t="s">
        <v>751</v>
      </c>
      <c r="D931" s="187">
        <v>197142.86</v>
      </c>
      <c r="E931" s="187">
        <v>0</v>
      </c>
      <c r="F931" s="73">
        <f t="shared" si="14"/>
        <v>197142.86</v>
      </c>
    </row>
    <row r="932" spans="1:6" ht="31.5">
      <c r="A932" s="189" t="s">
        <v>838</v>
      </c>
      <c r="B932" s="69" t="s">
        <v>1015</v>
      </c>
      <c r="C932" s="186" t="s">
        <v>751</v>
      </c>
      <c r="D932" s="187">
        <v>197142.86</v>
      </c>
      <c r="E932" s="187">
        <v>0</v>
      </c>
      <c r="F932" s="73">
        <f t="shared" si="14"/>
        <v>197142.86</v>
      </c>
    </row>
    <row r="933" spans="1:6" ht="15.75">
      <c r="A933" s="195" t="s">
        <v>223</v>
      </c>
      <c r="B933" s="72" t="s">
        <v>1015</v>
      </c>
      <c r="C933" s="196" t="s">
        <v>289</v>
      </c>
      <c r="D933" s="197">
        <v>6609668.1299999999</v>
      </c>
      <c r="E933" s="197">
        <v>1541131.5</v>
      </c>
      <c r="F933" s="165">
        <f t="shared" si="14"/>
        <v>5068536.63</v>
      </c>
    </row>
    <row r="934" spans="1:6" ht="31.5">
      <c r="A934" s="189" t="s">
        <v>1329</v>
      </c>
      <c r="B934" s="69" t="s">
        <v>1015</v>
      </c>
      <c r="C934" s="186" t="s">
        <v>290</v>
      </c>
      <c r="D934" s="187">
        <v>1153337.57</v>
      </c>
      <c r="E934" s="187">
        <v>265923.8</v>
      </c>
      <c r="F934" s="73">
        <f t="shared" si="14"/>
        <v>887413.77</v>
      </c>
    </row>
    <row r="935" spans="1:6" ht="31.5">
      <c r="A935" s="189" t="s">
        <v>862</v>
      </c>
      <c r="B935" s="69" t="s">
        <v>1015</v>
      </c>
      <c r="C935" s="186" t="s">
        <v>164</v>
      </c>
      <c r="D935" s="187">
        <v>1153337.57</v>
      </c>
      <c r="E935" s="187">
        <v>265923.8</v>
      </c>
      <c r="F935" s="73">
        <f t="shared" si="14"/>
        <v>887413.77</v>
      </c>
    </row>
    <row r="936" spans="1:6" ht="15.75">
      <c r="A936" s="189" t="s">
        <v>790</v>
      </c>
      <c r="B936" s="69" t="s">
        <v>1015</v>
      </c>
      <c r="C936" s="186" t="s">
        <v>164</v>
      </c>
      <c r="D936" s="187">
        <v>883770.46</v>
      </c>
      <c r="E936" s="187">
        <v>218166.44</v>
      </c>
      <c r="F936" s="73">
        <f t="shared" si="14"/>
        <v>665604.02</v>
      </c>
    </row>
    <row r="937" spans="1:6" ht="15.75">
      <c r="A937" s="189" t="s">
        <v>791</v>
      </c>
      <c r="B937" s="69" t="s">
        <v>1015</v>
      </c>
      <c r="C937" s="186" t="s">
        <v>164</v>
      </c>
      <c r="D937" s="187">
        <v>266898.68</v>
      </c>
      <c r="E937" s="187">
        <v>47757.36</v>
      </c>
      <c r="F937" s="73">
        <f t="shared" si="14"/>
        <v>219141.32</v>
      </c>
    </row>
    <row r="938" spans="1:6" ht="31.5">
      <c r="A938" s="189" t="s">
        <v>792</v>
      </c>
      <c r="B938" s="69" t="s">
        <v>1015</v>
      </c>
      <c r="C938" s="186" t="s">
        <v>164</v>
      </c>
      <c r="D938" s="187">
        <v>2668.43</v>
      </c>
      <c r="E938" s="187">
        <v>0</v>
      </c>
      <c r="F938" s="73">
        <f t="shared" si="14"/>
        <v>2668.43</v>
      </c>
    </row>
    <row r="939" spans="1:6" ht="78.75">
      <c r="A939" s="189" t="s">
        <v>676</v>
      </c>
      <c r="B939" s="69" t="s">
        <v>1015</v>
      </c>
      <c r="C939" s="186" t="s">
        <v>291</v>
      </c>
      <c r="D939" s="187">
        <v>5456330.5599999996</v>
      </c>
      <c r="E939" s="187">
        <v>1275207.7</v>
      </c>
      <c r="F939" s="73">
        <f t="shared" si="14"/>
        <v>4181122.8599999994</v>
      </c>
    </row>
    <row r="940" spans="1:6" ht="15.75">
      <c r="A940" s="189" t="s">
        <v>865</v>
      </c>
      <c r="B940" s="69" t="s">
        <v>1015</v>
      </c>
      <c r="C940" s="186" t="s">
        <v>165</v>
      </c>
      <c r="D940" s="187">
        <v>4261360.62</v>
      </c>
      <c r="E940" s="187">
        <v>946175.71</v>
      </c>
      <c r="F940" s="73">
        <f t="shared" si="14"/>
        <v>3315184.91</v>
      </c>
    </row>
    <row r="941" spans="1:6" ht="15.75">
      <c r="A941" s="189" t="s">
        <v>790</v>
      </c>
      <c r="B941" s="69" t="s">
        <v>1015</v>
      </c>
      <c r="C941" s="186" t="s">
        <v>165</v>
      </c>
      <c r="D941" s="187">
        <v>3263726.96</v>
      </c>
      <c r="E941" s="187">
        <v>754822.43</v>
      </c>
      <c r="F941" s="73">
        <f t="shared" si="14"/>
        <v>2508904.5299999998</v>
      </c>
    </row>
    <row r="942" spans="1:6" ht="15.75">
      <c r="A942" s="189" t="s">
        <v>791</v>
      </c>
      <c r="B942" s="69" t="s">
        <v>1015</v>
      </c>
      <c r="C942" s="186" t="s">
        <v>165</v>
      </c>
      <c r="D942" s="187">
        <v>985645.54</v>
      </c>
      <c r="E942" s="187">
        <v>191353.28</v>
      </c>
      <c r="F942" s="73">
        <f t="shared" si="14"/>
        <v>794292.26</v>
      </c>
    </row>
    <row r="943" spans="1:6" ht="31.5">
      <c r="A943" s="189" t="s">
        <v>792</v>
      </c>
      <c r="B943" s="69" t="s">
        <v>1015</v>
      </c>
      <c r="C943" s="186" t="s">
        <v>165</v>
      </c>
      <c r="D943" s="187">
        <v>11988.12</v>
      </c>
      <c r="E943" s="187">
        <v>0</v>
      </c>
      <c r="F943" s="73">
        <f t="shared" si="14"/>
        <v>11988.12</v>
      </c>
    </row>
    <row r="944" spans="1:6" ht="31.5">
      <c r="A944" s="189" t="s">
        <v>863</v>
      </c>
      <c r="B944" s="69" t="s">
        <v>1015</v>
      </c>
      <c r="C944" s="186" t="s">
        <v>166</v>
      </c>
      <c r="D944" s="187">
        <v>1194969.94</v>
      </c>
      <c r="E944" s="187">
        <v>329031.99</v>
      </c>
      <c r="F944" s="73">
        <f t="shared" si="14"/>
        <v>865937.95</v>
      </c>
    </row>
    <row r="945" spans="1:6" ht="15.75">
      <c r="A945" s="189" t="s">
        <v>795</v>
      </c>
      <c r="B945" s="69" t="s">
        <v>1015</v>
      </c>
      <c r="C945" s="186" t="s">
        <v>166</v>
      </c>
      <c r="D945" s="187">
        <v>40900</v>
      </c>
      <c r="E945" s="187">
        <v>8253.85</v>
      </c>
      <c r="F945" s="73">
        <f t="shared" si="14"/>
        <v>32646.15</v>
      </c>
    </row>
    <row r="946" spans="1:6" ht="15.75">
      <c r="A946" s="189" t="s">
        <v>798</v>
      </c>
      <c r="B946" s="69" t="s">
        <v>1015</v>
      </c>
      <c r="C946" s="186" t="s">
        <v>166</v>
      </c>
      <c r="D946" s="187">
        <v>268930.67</v>
      </c>
      <c r="E946" s="187">
        <v>66721.94</v>
      </c>
      <c r="F946" s="73">
        <f t="shared" si="14"/>
        <v>202208.72999999998</v>
      </c>
    </row>
    <row r="947" spans="1:6" ht="15.75">
      <c r="A947" s="189" t="s">
        <v>799</v>
      </c>
      <c r="B947" s="69" t="s">
        <v>1015</v>
      </c>
      <c r="C947" s="186" t="s">
        <v>166</v>
      </c>
      <c r="D947" s="187">
        <v>159708.21</v>
      </c>
      <c r="E947" s="187">
        <v>28733.200000000001</v>
      </c>
      <c r="F947" s="73">
        <f t="shared" si="14"/>
        <v>130975.01</v>
      </c>
    </row>
    <row r="948" spans="1:6" ht="15.75">
      <c r="A948" s="189" t="s">
        <v>794</v>
      </c>
      <c r="B948" s="69" t="s">
        <v>1015</v>
      </c>
      <c r="C948" s="186" t="s">
        <v>166</v>
      </c>
      <c r="D948" s="187">
        <v>577324</v>
      </c>
      <c r="E948" s="187">
        <v>224874</v>
      </c>
      <c r="F948" s="73">
        <f t="shared" si="14"/>
        <v>352450</v>
      </c>
    </row>
    <row r="949" spans="1:6" ht="15.75">
      <c r="A949" s="189" t="s">
        <v>797</v>
      </c>
      <c r="B949" s="69" t="s">
        <v>1015</v>
      </c>
      <c r="C949" s="186" t="s">
        <v>166</v>
      </c>
      <c r="D949" s="187">
        <v>148107.06</v>
      </c>
      <c r="E949" s="187">
        <v>449</v>
      </c>
      <c r="F949" s="73">
        <f t="shared" si="14"/>
        <v>147658.06</v>
      </c>
    </row>
    <row r="950" spans="1:6" ht="15.75">
      <c r="A950" s="195" t="s">
        <v>151</v>
      </c>
      <c r="B950" s="72" t="s">
        <v>1015</v>
      </c>
      <c r="C950" s="196" t="s">
        <v>813</v>
      </c>
      <c r="D950" s="197">
        <v>46144287.119999997</v>
      </c>
      <c r="E950" s="197">
        <v>23688137.710000001</v>
      </c>
      <c r="F950" s="165">
        <f t="shared" si="14"/>
        <v>22456149.409999996</v>
      </c>
    </row>
    <row r="951" spans="1:6" ht="15.75">
      <c r="A951" s="195" t="s">
        <v>763</v>
      </c>
      <c r="B951" s="72" t="s">
        <v>1015</v>
      </c>
      <c r="C951" s="196" t="s">
        <v>814</v>
      </c>
      <c r="D951" s="197">
        <v>45582780.270000003</v>
      </c>
      <c r="E951" s="197">
        <v>23672060.98</v>
      </c>
      <c r="F951" s="165">
        <f t="shared" si="14"/>
        <v>21910719.290000003</v>
      </c>
    </row>
    <row r="952" spans="1:6" ht="47.25">
      <c r="A952" s="195" t="s">
        <v>482</v>
      </c>
      <c r="B952" s="72" t="s">
        <v>1015</v>
      </c>
      <c r="C952" s="196" t="s">
        <v>815</v>
      </c>
      <c r="D952" s="197">
        <v>15310113.439999999</v>
      </c>
      <c r="E952" s="197">
        <v>4098816.37</v>
      </c>
      <c r="F952" s="165">
        <f t="shared" si="14"/>
        <v>11211297.07</v>
      </c>
    </row>
    <row r="953" spans="1:6" ht="31.5">
      <c r="A953" s="189" t="s">
        <v>1329</v>
      </c>
      <c r="B953" s="69" t="s">
        <v>1015</v>
      </c>
      <c r="C953" s="186" t="s">
        <v>816</v>
      </c>
      <c r="D953" s="187">
        <v>15310113.439999999</v>
      </c>
      <c r="E953" s="187">
        <v>4098816.37</v>
      </c>
      <c r="F953" s="73">
        <f t="shared" si="14"/>
        <v>11211297.07</v>
      </c>
    </row>
    <row r="954" spans="1:6" ht="31.5">
      <c r="A954" s="189" t="s">
        <v>862</v>
      </c>
      <c r="B954" s="69" t="s">
        <v>1015</v>
      </c>
      <c r="C954" s="186" t="s">
        <v>167</v>
      </c>
      <c r="D954" s="187">
        <v>12441424.439999999</v>
      </c>
      <c r="E954" s="187">
        <v>2558933.2599999998</v>
      </c>
      <c r="F954" s="73">
        <f t="shared" si="14"/>
        <v>9882491.1799999997</v>
      </c>
    </row>
    <row r="955" spans="1:6" ht="15.75">
      <c r="A955" s="189" t="s">
        <v>790</v>
      </c>
      <c r="B955" s="69" t="s">
        <v>1015</v>
      </c>
      <c r="C955" s="186" t="s">
        <v>167</v>
      </c>
      <c r="D955" s="187">
        <v>9383642.3100000005</v>
      </c>
      <c r="E955" s="187">
        <v>2045674.02</v>
      </c>
      <c r="F955" s="73">
        <f t="shared" si="14"/>
        <v>7337968.290000001</v>
      </c>
    </row>
    <row r="956" spans="1:6" ht="15.75">
      <c r="A956" s="189" t="s">
        <v>793</v>
      </c>
      <c r="B956" s="69" t="s">
        <v>1015</v>
      </c>
      <c r="C956" s="186" t="s">
        <v>167</v>
      </c>
      <c r="D956" s="187">
        <v>15000</v>
      </c>
      <c r="E956" s="187">
        <v>0</v>
      </c>
      <c r="F956" s="73">
        <f t="shared" si="14"/>
        <v>15000</v>
      </c>
    </row>
    <row r="957" spans="1:6" ht="15.75">
      <c r="A957" s="189" t="s">
        <v>791</v>
      </c>
      <c r="B957" s="69" t="s">
        <v>1015</v>
      </c>
      <c r="C957" s="186" t="s">
        <v>167</v>
      </c>
      <c r="D957" s="187">
        <v>2836889.13</v>
      </c>
      <c r="E957" s="187">
        <v>499533.58</v>
      </c>
      <c r="F957" s="73">
        <f t="shared" si="14"/>
        <v>2337355.5499999998</v>
      </c>
    </row>
    <row r="958" spans="1:6" ht="15.75">
      <c r="A958" s="189" t="s">
        <v>794</v>
      </c>
      <c r="B958" s="69" t="s">
        <v>1015</v>
      </c>
      <c r="C958" s="186" t="s">
        <v>167</v>
      </c>
      <c r="D958" s="187">
        <v>146010</v>
      </c>
      <c r="E958" s="187">
        <v>0</v>
      </c>
      <c r="F958" s="73">
        <f t="shared" si="14"/>
        <v>146010</v>
      </c>
    </row>
    <row r="959" spans="1:6" ht="31.5">
      <c r="A959" s="189" t="s">
        <v>792</v>
      </c>
      <c r="B959" s="69" t="s">
        <v>1015</v>
      </c>
      <c r="C959" s="186" t="s">
        <v>167</v>
      </c>
      <c r="D959" s="187">
        <v>59883</v>
      </c>
      <c r="E959" s="187">
        <v>13725.66</v>
      </c>
      <c r="F959" s="73">
        <f t="shared" si="14"/>
        <v>46157.34</v>
      </c>
    </row>
    <row r="960" spans="1:6" ht="31.5">
      <c r="A960" s="189" t="s">
        <v>863</v>
      </c>
      <c r="B960" s="69" t="s">
        <v>1015</v>
      </c>
      <c r="C960" s="186" t="s">
        <v>168</v>
      </c>
      <c r="D960" s="187">
        <v>2868689</v>
      </c>
      <c r="E960" s="187">
        <v>1539883.11</v>
      </c>
      <c r="F960" s="73">
        <f t="shared" si="14"/>
        <v>1328805.8899999999</v>
      </c>
    </row>
    <row r="961" spans="1:6" ht="15.75">
      <c r="A961" s="189" t="s">
        <v>795</v>
      </c>
      <c r="B961" s="69" t="s">
        <v>1015</v>
      </c>
      <c r="C961" s="186" t="s">
        <v>168</v>
      </c>
      <c r="D961" s="187">
        <v>175772</v>
      </c>
      <c r="E961" s="187">
        <v>40875.89</v>
      </c>
      <c r="F961" s="73">
        <f t="shared" si="14"/>
        <v>134896.10999999999</v>
      </c>
    </row>
    <row r="962" spans="1:6" ht="15.75">
      <c r="A962" s="189" t="s">
        <v>799</v>
      </c>
      <c r="B962" s="69" t="s">
        <v>1015</v>
      </c>
      <c r="C962" s="186" t="s">
        <v>168</v>
      </c>
      <c r="D962" s="187">
        <v>50828</v>
      </c>
      <c r="E962" s="187">
        <v>9260</v>
      </c>
      <c r="F962" s="73">
        <f t="shared" si="14"/>
        <v>41568</v>
      </c>
    </row>
    <row r="963" spans="1:6" ht="15.75">
      <c r="A963" s="189" t="s">
        <v>794</v>
      </c>
      <c r="B963" s="69" t="s">
        <v>1015</v>
      </c>
      <c r="C963" s="186" t="s">
        <v>168</v>
      </c>
      <c r="D963" s="187">
        <v>2079551</v>
      </c>
      <c r="E963" s="187">
        <v>1312413.17</v>
      </c>
      <c r="F963" s="73">
        <f t="shared" si="14"/>
        <v>767137.83000000007</v>
      </c>
    </row>
    <row r="964" spans="1:6" ht="15.75">
      <c r="A964" s="189" t="s">
        <v>800</v>
      </c>
      <c r="B964" s="69" t="s">
        <v>1015</v>
      </c>
      <c r="C964" s="186" t="s">
        <v>168</v>
      </c>
      <c r="D964" s="187">
        <v>374899</v>
      </c>
      <c r="E964" s="187">
        <v>67323.710000000006</v>
      </c>
      <c r="F964" s="73">
        <f t="shared" si="14"/>
        <v>307575.28999999998</v>
      </c>
    </row>
    <row r="965" spans="1:6" ht="15.75">
      <c r="A965" s="189" t="s">
        <v>797</v>
      </c>
      <c r="B965" s="69" t="s">
        <v>1015</v>
      </c>
      <c r="C965" s="186" t="s">
        <v>168</v>
      </c>
      <c r="D965" s="187">
        <v>187639</v>
      </c>
      <c r="E965" s="187">
        <v>110010.34</v>
      </c>
      <c r="F965" s="73">
        <f t="shared" si="14"/>
        <v>77628.66</v>
      </c>
    </row>
    <row r="966" spans="1:6" ht="15.75">
      <c r="A966" s="195" t="s">
        <v>620</v>
      </c>
      <c r="B966" s="72" t="s">
        <v>1015</v>
      </c>
      <c r="C966" s="196" t="s">
        <v>622</v>
      </c>
      <c r="D966" s="197">
        <v>1370000</v>
      </c>
      <c r="E966" s="197">
        <v>0</v>
      </c>
      <c r="F966" s="165">
        <f t="shared" si="14"/>
        <v>1370000</v>
      </c>
    </row>
    <row r="967" spans="1:6" ht="15.75">
      <c r="A967" s="189" t="s">
        <v>1210</v>
      </c>
      <c r="B967" s="69" t="s">
        <v>1015</v>
      </c>
      <c r="C967" s="186" t="s">
        <v>623</v>
      </c>
      <c r="D967" s="187">
        <v>1370000</v>
      </c>
      <c r="E967" s="187">
        <v>0</v>
      </c>
      <c r="F967" s="73">
        <f t="shared" si="14"/>
        <v>1370000</v>
      </c>
    </row>
    <row r="968" spans="1:6" ht="15.75">
      <c r="A968" s="189" t="s">
        <v>621</v>
      </c>
      <c r="B968" s="69" t="s">
        <v>1015</v>
      </c>
      <c r="C968" s="186" t="s">
        <v>624</v>
      </c>
      <c r="D968" s="187">
        <v>1370000</v>
      </c>
      <c r="E968" s="187">
        <v>0</v>
      </c>
      <c r="F968" s="73">
        <f t="shared" si="14"/>
        <v>1370000</v>
      </c>
    </row>
    <row r="969" spans="1:6" ht="15.75">
      <c r="A969" s="189" t="s">
        <v>367</v>
      </c>
      <c r="B969" s="69" t="s">
        <v>1015</v>
      </c>
      <c r="C969" s="186" t="s">
        <v>624</v>
      </c>
      <c r="D969" s="187">
        <v>870000</v>
      </c>
      <c r="E969" s="187">
        <v>0</v>
      </c>
      <c r="F969" s="73">
        <f t="shared" ref="F969:F985" si="15">D969-E969</f>
        <v>870000</v>
      </c>
    </row>
    <row r="970" spans="1:6" ht="15.75">
      <c r="A970" s="189" t="s">
        <v>796</v>
      </c>
      <c r="B970" s="69" t="s">
        <v>1015</v>
      </c>
      <c r="C970" s="186" t="s">
        <v>624</v>
      </c>
      <c r="D970" s="187">
        <v>500000</v>
      </c>
      <c r="E970" s="187">
        <v>0</v>
      </c>
      <c r="F970" s="73">
        <f t="shared" si="15"/>
        <v>500000</v>
      </c>
    </row>
    <row r="971" spans="1:6" ht="15.75">
      <c r="A971" s="195" t="s">
        <v>489</v>
      </c>
      <c r="B971" s="72" t="s">
        <v>1015</v>
      </c>
      <c r="C971" s="196" t="s">
        <v>817</v>
      </c>
      <c r="D971" s="197">
        <v>28902666.829999998</v>
      </c>
      <c r="E971" s="197">
        <v>19573244.609999999</v>
      </c>
      <c r="F971" s="165">
        <f t="shared" si="15"/>
        <v>9329422.2199999988</v>
      </c>
    </row>
    <row r="972" spans="1:6" ht="31.5">
      <c r="A972" s="189" t="s">
        <v>387</v>
      </c>
      <c r="B972" s="69" t="s">
        <v>1015</v>
      </c>
      <c r="C972" s="186" t="s">
        <v>443</v>
      </c>
      <c r="D972" s="187">
        <v>10000</v>
      </c>
      <c r="E972" s="187">
        <v>0</v>
      </c>
      <c r="F972" s="73">
        <f t="shared" si="15"/>
        <v>10000</v>
      </c>
    </row>
    <row r="973" spans="1:6" ht="15.75">
      <c r="A973" s="189" t="s">
        <v>953</v>
      </c>
      <c r="B973" s="69" t="s">
        <v>1015</v>
      </c>
      <c r="C973" s="186" t="s">
        <v>444</v>
      </c>
      <c r="D973" s="187">
        <v>10000</v>
      </c>
      <c r="E973" s="187">
        <v>0</v>
      </c>
      <c r="F973" s="73">
        <f t="shared" si="15"/>
        <v>10000</v>
      </c>
    </row>
    <row r="974" spans="1:6" ht="15.75">
      <c r="A974" s="189" t="s">
        <v>367</v>
      </c>
      <c r="B974" s="69" t="s">
        <v>1015</v>
      </c>
      <c r="C974" s="186" t="s">
        <v>444</v>
      </c>
      <c r="D974" s="187">
        <v>10000</v>
      </c>
      <c r="E974" s="187">
        <v>0</v>
      </c>
      <c r="F974" s="73">
        <f t="shared" si="15"/>
        <v>10000</v>
      </c>
    </row>
    <row r="975" spans="1:6" ht="110.25">
      <c r="A975" s="189" t="s">
        <v>1057</v>
      </c>
      <c r="B975" s="69" t="s">
        <v>1015</v>
      </c>
      <c r="C975" s="186" t="s">
        <v>1160</v>
      </c>
      <c r="D975" s="187">
        <v>26957871.43</v>
      </c>
      <c r="E975" s="187">
        <v>19255622.449999999</v>
      </c>
      <c r="F975" s="73">
        <f t="shared" si="15"/>
        <v>7702248.9800000004</v>
      </c>
    </row>
    <row r="976" spans="1:6" ht="15.75">
      <c r="A976" s="189" t="s">
        <v>866</v>
      </c>
      <c r="B976" s="69" t="s">
        <v>1015</v>
      </c>
      <c r="C976" s="186" t="s">
        <v>169</v>
      </c>
      <c r="D976" s="187">
        <v>26957871.43</v>
      </c>
      <c r="E976" s="187">
        <v>19255622.449999999</v>
      </c>
      <c r="F976" s="73">
        <f t="shared" si="15"/>
        <v>7702248.9800000004</v>
      </c>
    </row>
    <row r="977" spans="1:6" ht="15.75">
      <c r="A977" s="189" t="s">
        <v>796</v>
      </c>
      <c r="B977" s="69" t="s">
        <v>1015</v>
      </c>
      <c r="C977" s="186" t="s">
        <v>169</v>
      </c>
      <c r="D977" s="187">
        <v>26957871.43</v>
      </c>
      <c r="E977" s="187">
        <v>19255622.449999999</v>
      </c>
      <c r="F977" s="73">
        <f t="shared" si="15"/>
        <v>7702248.9800000004</v>
      </c>
    </row>
    <row r="978" spans="1:6" ht="78.75">
      <c r="A978" s="189" t="s">
        <v>697</v>
      </c>
      <c r="B978" s="69" t="s">
        <v>1015</v>
      </c>
      <c r="C978" s="186" t="s">
        <v>1165</v>
      </c>
      <c r="D978" s="187">
        <v>1934795.4</v>
      </c>
      <c r="E978" s="187">
        <v>317622.15999999997</v>
      </c>
      <c r="F978" s="73">
        <f t="shared" si="15"/>
        <v>1617173.24</v>
      </c>
    </row>
    <row r="979" spans="1:6" ht="31.5">
      <c r="A979" s="189" t="s">
        <v>867</v>
      </c>
      <c r="B979" s="69" t="s">
        <v>1015</v>
      </c>
      <c r="C979" s="186" t="s">
        <v>170</v>
      </c>
      <c r="D979" s="187">
        <v>1934795.4</v>
      </c>
      <c r="E979" s="187">
        <v>317622.15999999997</v>
      </c>
      <c r="F979" s="73">
        <f t="shared" si="15"/>
        <v>1617173.24</v>
      </c>
    </row>
    <row r="980" spans="1:6" ht="31.5">
      <c r="A980" s="189" t="s">
        <v>354</v>
      </c>
      <c r="B980" s="69" t="s">
        <v>1015</v>
      </c>
      <c r="C980" s="186" t="s">
        <v>170</v>
      </c>
      <c r="D980" s="187">
        <v>1934795.4</v>
      </c>
      <c r="E980" s="187">
        <v>317622.15999999997</v>
      </c>
      <c r="F980" s="73">
        <f t="shared" si="15"/>
        <v>1617173.24</v>
      </c>
    </row>
    <row r="981" spans="1:6" ht="31.5">
      <c r="A981" s="195" t="s">
        <v>1239</v>
      </c>
      <c r="B981" s="72" t="s">
        <v>1015</v>
      </c>
      <c r="C981" s="196" t="s">
        <v>1166</v>
      </c>
      <c r="D981" s="197">
        <v>561506.85</v>
      </c>
      <c r="E981" s="197">
        <v>16076.73</v>
      </c>
      <c r="F981" s="165">
        <f t="shared" si="15"/>
        <v>545430.12</v>
      </c>
    </row>
    <row r="982" spans="1:6" ht="31.5">
      <c r="A982" s="195" t="s">
        <v>1240</v>
      </c>
      <c r="B982" s="72" t="s">
        <v>1015</v>
      </c>
      <c r="C982" s="196" t="s">
        <v>1167</v>
      </c>
      <c r="D982" s="197">
        <v>561506.85</v>
      </c>
      <c r="E982" s="197">
        <v>16076.73</v>
      </c>
      <c r="F982" s="165">
        <f t="shared" si="15"/>
        <v>545430.12</v>
      </c>
    </row>
    <row r="983" spans="1:6" ht="47.25">
      <c r="A983" s="189" t="s">
        <v>637</v>
      </c>
      <c r="B983" s="69" t="s">
        <v>1015</v>
      </c>
      <c r="C983" s="186" t="s">
        <v>762</v>
      </c>
      <c r="D983" s="187">
        <v>561506.85</v>
      </c>
      <c r="E983" s="187">
        <v>16076.73</v>
      </c>
      <c r="F983" s="73">
        <f t="shared" si="15"/>
        <v>545430.12</v>
      </c>
    </row>
    <row r="984" spans="1:6" ht="15.75">
      <c r="A984" s="189" t="s">
        <v>638</v>
      </c>
      <c r="B984" s="69" t="s">
        <v>1015</v>
      </c>
      <c r="C984" s="186" t="s">
        <v>1045</v>
      </c>
      <c r="D984" s="187">
        <v>561506.85</v>
      </c>
      <c r="E984" s="187">
        <v>16076.73</v>
      </c>
      <c r="F984" s="73">
        <f t="shared" si="15"/>
        <v>545430.12</v>
      </c>
    </row>
    <row r="985" spans="1:6" ht="16.5" thickBot="1">
      <c r="A985" s="189" t="s">
        <v>388</v>
      </c>
      <c r="B985" s="144" t="s">
        <v>1015</v>
      </c>
      <c r="C985" s="193" t="s">
        <v>1045</v>
      </c>
      <c r="D985" s="194">
        <v>561506.85</v>
      </c>
      <c r="E985" s="194">
        <v>16076.73</v>
      </c>
      <c r="F985" s="166">
        <f t="shared" si="15"/>
        <v>545430.12</v>
      </c>
    </row>
    <row r="986" spans="1:6" ht="16.5" thickBot="1">
      <c r="A986" s="181"/>
      <c r="D986" s="182"/>
      <c r="E986" s="182"/>
      <c r="F986" s="182"/>
    </row>
    <row r="987" spans="1:6" ht="16.5" thickBot="1">
      <c r="A987" s="167" t="s">
        <v>820</v>
      </c>
      <c r="B987" s="168">
        <v>450</v>
      </c>
      <c r="C987" s="168" t="s">
        <v>1016</v>
      </c>
      <c r="D987" s="169">
        <v>-36326064.890000001</v>
      </c>
      <c r="E987" s="169">
        <v>-53426151.859999999</v>
      </c>
      <c r="F987" s="170" t="s">
        <v>1016</v>
      </c>
    </row>
  </sheetData>
  <autoFilter ref="A7:F985"/>
  <mergeCells count="1">
    <mergeCell ref="A2:F2"/>
  </mergeCells>
  <phoneticPr fontId="6" type="noConversion"/>
  <printOptions horizontalCentered="1"/>
  <pageMargins left="0.78740157480314965" right="0.78740157480314965" top="0.19685039370078741" bottom="0.19685039370078741" header="0.19685039370078741" footer="0.27559055118110237"/>
  <pageSetup paperSize="9" scale="51" orientation="portrait" r:id="rId1"/>
  <headerFooter alignWithMargins="0"/>
</worksheet>
</file>

<file path=xl/worksheets/sheet3.xml><?xml version="1.0" encoding="utf-8"?>
<worksheet xmlns="http://schemas.openxmlformats.org/spreadsheetml/2006/main" xmlns:r="http://schemas.openxmlformats.org/officeDocument/2006/relationships">
  <dimension ref="A1:DG71"/>
  <sheetViews>
    <sheetView view="pageBreakPreview" zoomScale="75" workbookViewId="0">
      <selection activeCell="A46" sqref="A46:A56"/>
    </sheetView>
  </sheetViews>
  <sheetFormatPr defaultRowHeight="12.75"/>
  <cols>
    <col min="1" max="1" width="76.85546875" style="7" customWidth="1"/>
    <col min="2" max="2" width="6.85546875" style="7" customWidth="1"/>
    <col min="3" max="3" width="28.28515625" style="7" customWidth="1"/>
    <col min="4" max="5" width="19.85546875" style="7" customWidth="1"/>
    <col min="6" max="6" width="19.28515625" style="7" customWidth="1"/>
    <col min="7" max="16384" width="9.140625" style="7"/>
  </cols>
  <sheetData>
    <row r="1" spans="1:111">
      <c r="F1" s="8" t="s">
        <v>176</v>
      </c>
    </row>
    <row r="2" spans="1:111" s="11" customFormat="1" ht="15.75">
      <c r="A2" s="233" t="s">
        <v>850</v>
      </c>
      <c r="B2" s="233"/>
      <c r="C2" s="233"/>
      <c r="D2" s="233"/>
      <c r="E2" s="233"/>
      <c r="F2" s="233"/>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row>
    <row r="3" spans="1:111" ht="15.75">
      <c r="A3" s="74"/>
      <c r="B3" s="74"/>
      <c r="C3" s="74"/>
      <c r="D3" s="74"/>
      <c r="E3" s="74"/>
      <c r="F3" s="74"/>
    </row>
    <row r="4" spans="1:111" ht="15.75">
      <c r="A4" s="61"/>
      <c r="B4" s="61"/>
      <c r="C4" s="61"/>
      <c r="D4" s="61"/>
      <c r="E4" s="61"/>
      <c r="F4" s="61"/>
    </row>
    <row r="5" spans="1:111" ht="12.75" customHeight="1">
      <c r="A5" s="234" t="s">
        <v>191</v>
      </c>
      <c r="B5" s="234" t="s">
        <v>239</v>
      </c>
      <c r="C5" s="234" t="s">
        <v>691</v>
      </c>
      <c r="D5" s="234" t="s">
        <v>1349</v>
      </c>
      <c r="E5" s="236" t="s">
        <v>1217</v>
      </c>
      <c r="F5" s="234" t="s">
        <v>948</v>
      </c>
    </row>
    <row r="6" spans="1:111" ht="62.25" customHeight="1">
      <c r="A6" s="235"/>
      <c r="B6" s="235"/>
      <c r="C6" s="235"/>
      <c r="D6" s="235"/>
      <c r="E6" s="237"/>
      <c r="F6" s="235"/>
    </row>
    <row r="7" spans="1:111" ht="16.5" thickBot="1">
      <c r="A7" s="75">
        <v>1</v>
      </c>
      <c r="B7" s="76">
        <v>2</v>
      </c>
      <c r="C7" s="76">
        <v>3</v>
      </c>
      <c r="D7" s="76">
        <v>4</v>
      </c>
      <c r="E7" s="76">
        <v>5</v>
      </c>
      <c r="F7" s="76">
        <v>6</v>
      </c>
    </row>
    <row r="8" spans="1:111" ht="15.75">
      <c r="A8" s="161" t="s">
        <v>1197</v>
      </c>
      <c r="B8" s="77">
        <v>500</v>
      </c>
      <c r="C8" s="78" t="s">
        <v>1016</v>
      </c>
      <c r="D8" s="79">
        <v>36326064.890000001</v>
      </c>
      <c r="E8" s="79">
        <f>E9+E13+E17</f>
        <v>53426151.860000014</v>
      </c>
      <c r="F8" s="80">
        <f>D8-E8</f>
        <v>-17100086.970000014</v>
      </c>
    </row>
    <row r="9" spans="1:111">
      <c r="A9" s="225" t="s">
        <v>783</v>
      </c>
      <c r="B9" s="229">
        <v>520</v>
      </c>
      <c r="C9" s="231" t="s">
        <v>1198</v>
      </c>
      <c r="D9" s="223">
        <v>0</v>
      </c>
      <c r="E9" s="223">
        <f>E11+E12</f>
        <v>0</v>
      </c>
      <c r="F9" s="227">
        <f>D9-E9</f>
        <v>0</v>
      </c>
    </row>
    <row r="10" spans="1:111">
      <c r="A10" s="226"/>
      <c r="B10" s="230"/>
      <c r="C10" s="232"/>
      <c r="D10" s="224"/>
      <c r="E10" s="224"/>
      <c r="F10" s="228"/>
    </row>
    <row r="11" spans="1:111" ht="31.5">
      <c r="A11" s="162" t="s">
        <v>782</v>
      </c>
      <c r="B11" s="81">
        <v>520</v>
      </c>
      <c r="C11" s="68" t="s">
        <v>823</v>
      </c>
      <c r="D11" s="82">
        <v>50000000</v>
      </c>
      <c r="E11" s="82">
        <v>0</v>
      </c>
      <c r="F11" s="73">
        <f>D11-E11</f>
        <v>50000000</v>
      </c>
    </row>
    <row r="12" spans="1:111" ht="31.5">
      <c r="A12" s="162" t="s">
        <v>784</v>
      </c>
      <c r="B12" s="81">
        <v>520</v>
      </c>
      <c r="C12" s="68" t="s">
        <v>824</v>
      </c>
      <c r="D12" s="83">
        <v>0</v>
      </c>
      <c r="E12" s="82">
        <v>0</v>
      </c>
      <c r="F12" s="73">
        <f>D12-E12</f>
        <v>0</v>
      </c>
    </row>
    <row r="13" spans="1:111" ht="15.75" customHeight="1">
      <c r="A13" s="225" t="s">
        <v>1193</v>
      </c>
      <c r="B13" s="229">
        <v>520</v>
      </c>
      <c r="C13" s="231" t="s">
        <v>825</v>
      </c>
      <c r="D13" s="223">
        <v>-20651849.809999999</v>
      </c>
      <c r="E13" s="223">
        <v>0</v>
      </c>
      <c r="F13" s="227">
        <f>D13-E13</f>
        <v>-20651849.809999999</v>
      </c>
    </row>
    <row r="14" spans="1:111" ht="12.75" customHeight="1">
      <c r="A14" s="226"/>
      <c r="B14" s="230"/>
      <c r="C14" s="232"/>
      <c r="D14" s="224"/>
      <c r="E14" s="224"/>
      <c r="F14" s="228"/>
    </row>
    <row r="15" spans="1:111" ht="47.25">
      <c r="A15" s="162" t="s">
        <v>1194</v>
      </c>
      <c r="B15" s="81">
        <v>520</v>
      </c>
      <c r="C15" s="68" t="s">
        <v>826</v>
      </c>
      <c r="D15" s="82">
        <v>0</v>
      </c>
      <c r="E15" s="82">
        <v>0</v>
      </c>
      <c r="F15" s="73">
        <f>D15-E15</f>
        <v>0</v>
      </c>
    </row>
    <row r="16" spans="1:111" ht="47.25">
      <c r="A16" s="162" t="s">
        <v>1195</v>
      </c>
      <c r="B16" s="81">
        <v>520</v>
      </c>
      <c r="C16" s="68" t="s">
        <v>1224</v>
      </c>
      <c r="D16" s="83">
        <v>-20651849.809999999</v>
      </c>
      <c r="E16" s="82">
        <v>0</v>
      </c>
      <c r="F16" s="73">
        <f>D16-E16</f>
        <v>-20651849.809999999</v>
      </c>
    </row>
    <row r="17" spans="1:72" ht="31.5">
      <c r="A17" s="162" t="s">
        <v>1196</v>
      </c>
      <c r="B17" s="81">
        <v>700</v>
      </c>
      <c r="C17" s="68" t="s">
        <v>1225</v>
      </c>
      <c r="D17" s="83">
        <f>D18+D19</f>
        <v>6977914.6999998093</v>
      </c>
      <c r="E17" s="83">
        <f>E18+E19</f>
        <v>53426151.860000014</v>
      </c>
      <c r="F17" s="73">
        <f>D17-E17</f>
        <v>-46448237.160000205</v>
      </c>
    </row>
    <row r="18" spans="1:72" ht="31.5">
      <c r="A18" s="162" t="s">
        <v>854</v>
      </c>
      <c r="B18" s="81">
        <v>710</v>
      </c>
      <c r="C18" s="68" t="s">
        <v>1226</v>
      </c>
      <c r="D18" s="83">
        <v>-2304423205.1500001</v>
      </c>
      <c r="E18" s="82">
        <v>-457654175.57999998</v>
      </c>
      <c r="F18" s="84" t="s">
        <v>1016</v>
      </c>
    </row>
    <row r="19" spans="1:72" ht="32.25" thickBot="1">
      <c r="A19" s="162" t="s">
        <v>855</v>
      </c>
      <c r="B19" s="85">
        <v>720</v>
      </c>
      <c r="C19" s="114" t="s">
        <v>1227</v>
      </c>
      <c r="D19" s="86">
        <v>2311401119.8499999</v>
      </c>
      <c r="E19" s="87">
        <v>511080327.44</v>
      </c>
      <c r="F19" s="88" t="s">
        <v>1016</v>
      </c>
    </row>
    <row r="20" spans="1:72" ht="15.75">
      <c r="A20" s="61"/>
      <c r="B20" s="61"/>
      <c r="C20" s="61"/>
      <c r="D20" s="61"/>
      <c r="E20" s="61"/>
      <c r="F20" s="61"/>
    </row>
    <row r="21" spans="1:72" ht="15.75">
      <c r="A21" s="61"/>
      <c r="B21" s="61"/>
      <c r="C21" s="61"/>
      <c r="D21" s="61"/>
      <c r="E21" s="61"/>
      <c r="F21" s="61"/>
    </row>
    <row r="22" spans="1:72" ht="15.75">
      <c r="A22" s="61"/>
      <c r="B22" s="61"/>
      <c r="C22" s="61"/>
      <c r="D22" s="61"/>
      <c r="E22" s="61"/>
      <c r="F22" s="61"/>
    </row>
    <row r="23" spans="1:72" ht="21" customHeight="1">
      <c r="A23" s="239" t="s">
        <v>1012</v>
      </c>
      <c r="B23" s="239"/>
      <c r="C23" s="239"/>
      <c r="D23" s="239"/>
      <c r="E23" s="239"/>
      <c r="F23" s="61"/>
      <c r="G23" s="61"/>
      <c r="H23" s="1"/>
      <c r="I23" s="1"/>
      <c r="J23" s="1"/>
      <c r="K23" s="2"/>
      <c r="L23" s="2"/>
      <c r="M23" s="2"/>
      <c r="N23" s="2"/>
      <c r="O23" s="2"/>
      <c r="P23" s="12"/>
      <c r="Q23" s="12"/>
      <c r="R23" s="12"/>
      <c r="S23" s="12"/>
      <c r="T23" s="12"/>
      <c r="U23" s="12"/>
      <c r="V23" s="12"/>
      <c r="W23" s="12"/>
      <c r="X23" s="12"/>
      <c r="Y23" s="12"/>
      <c r="Z23" s="12"/>
      <c r="AA23" s="12"/>
      <c r="AB23" s="12"/>
      <c r="AC23" s="12"/>
      <c r="AD23" s="12"/>
      <c r="AE23" s="12"/>
      <c r="AF23" s="12"/>
      <c r="AG23" s="12"/>
      <c r="AH23" s="2"/>
      <c r="AI23" s="2"/>
      <c r="AJ23" s="2"/>
      <c r="AK23" s="2"/>
      <c r="AL23" s="238"/>
      <c r="AM23" s="238"/>
      <c r="AN23" s="238"/>
      <c r="AO23" s="238"/>
      <c r="AP23" s="238"/>
      <c r="AQ23" s="238"/>
      <c r="AR23" s="238"/>
      <c r="AS23" s="238"/>
      <c r="AT23" s="238"/>
      <c r="AU23" s="238"/>
      <c r="AV23" s="238"/>
      <c r="AW23" s="238"/>
      <c r="AX23" s="238"/>
      <c r="AY23" s="238"/>
      <c r="AZ23" s="238"/>
      <c r="BA23" s="238"/>
      <c r="BB23" s="238"/>
      <c r="BC23" s="238"/>
      <c r="BD23" s="238"/>
      <c r="BE23" s="238"/>
      <c r="BF23" s="238"/>
      <c r="BG23" s="238"/>
      <c r="BH23" s="238"/>
      <c r="BI23" s="238"/>
      <c r="BJ23" s="2"/>
      <c r="BK23" s="2"/>
      <c r="BL23" s="2"/>
      <c r="BM23" s="2"/>
      <c r="BN23" s="2"/>
      <c r="BO23" s="2"/>
      <c r="BP23" s="2"/>
      <c r="BQ23" s="2"/>
      <c r="BR23" s="2"/>
      <c r="BS23" s="2"/>
      <c r="BT23" s="2"/>
    </row>
    <row r="24" spans="1:72" ht="15.75">
      <c r="A24" s="61"/>
      <c r="B24" s="61"/>
      <c r="C24" s="61"/>
      <c r="D24" s="61"/>
      <c r="E24" s="61"/>
      <c r="F24" s="61"/>
      <c r="G24" s="61"/>
      <c r="H24" s="1"/>
      <c r="I24" s="1"/>
      <c r="J24" s="1"/>
      <c r="K24" s="2"/>
      <c r="L24" s="2"/>
      <c r="M24" s="2"/>
      <c r="N24" s="2"/>
      <c r="O24" s="2"/>
      <c r="P24" s="240"/>
      <c r="Q24" s="240"/>
      <c r="R24" s="240"/>
      <c r="S24" s="240"/>
      <c r="T24" s="240"/>
      <c r="U24" s="240"/>
      <c r="V24" s="240"/>
      <c r="W24" s="240"/>
      <c r="X24" s="240"/>
      <c r="Y24" s="240"/>
      <c r="Z24" s="240"/>
      <c r="AA24" s="240"/>
      <c r="AB24" s="240"/>
      <c r="AC24" s="240"/>
      <c r="AD24" s="240"/>
      <c r="AE24" s="240"/>
      <c r="AF24" s="240"/>
      <c r="AG24" s="240"/>
      <c r="AH24" s="2"/>
      <c r="AI24" s="2"/>
      <c r="AJ24" s="2"/>
      <c r="AK24" s="2"/>
      <c r="AL24" s="240"/>
      <c r="AM24" s="240"/>
      <c r="AN24" s="240"/>
      <c r="AO24" s="240"/>
      <c r="AP24" s="240"/>
      <c r="AQ24" s="240"/>
      <c r="AR24" s="240"/>
      <c r="AS24" s="240"/>
      <c r="AT24" s="240"/>
      <c r="AU24" s="240"/>
      <c r="AV24" s="240"/>
      <c r="AW24" s="240"/>
      <c r="AX24" s="240"/>
      <c r="AY24" s="240"/>
      <c r="AZ24" s="240"/>
      <c r="BA24" s="240"/>
      <c r="BB24" s="240"/>
      <c r="BC24" s="240"/>
      <c r="BD24" s="240"/>
      <c r="BE24" s="240"/>
      <c r="BF24" s="240"/>
      <c r="BG24" s="240"/>
      <c r="BH24" s="240"/>
      <c r="BI24" s="240"/>
      <c r="BJ24" s="2"/>
      <c r="BK24" s="2"/>
      <c r="BL24" s="2"/>
      <c r="BM24" s="2"/>
      <c r="BN24" s="2"/>
      <c r="BO24" s="2"/>
      <c r="BP24" s="2"/>
      <c r="BQ24" s="2"/>
      <c r="BR24" s="2"/>
      <c r="BS24" s="2"/>
      <c r="BT24" s="2"/>
    </row>
    <row r="25" spans="1:72" ht="15.75">
      <c r="A25" s="61"/>
      <c r="B25" s="61"/>
      <c r="C25" s="61"/>
      <c r="D25" s="61" t="s">
        <v>664</v>
      </c>
      <c r="E25" s="61"/>
      <c r="F25" s="61"/>
      <c r="G25" s="61"/>
      <c r="H25" s="1"/>
      <c r="I25" s="1"/>
      <c r="J25" s="1"/>
      <c r="K25" s="2"/>
      <c r="L25" s="2"/>
      <c r="M25" s="2"/>
      <c r="N25" s="2"/>
      <c r="O25" s="2"/>
      <c r="P25" s="2"/>
      <c r="Q25" s="2"/>
      <c r="R25" s="2"/>
      <c r="S25" s="2"/>
      <c r="T25" s="13"/>
      <c r="U25" s="13"/>
      <c r="V25" s="13"/>
      <c r="W25" s="13"/>
      <c r="X25" s="13"/>
      <c r="Y25" s="13"/>
      <c r="Z25" s="13"/>
      <c r="AA25" s="2"/>
      <c r="AB25" s="2"/>
      <c r="AC25" s="2"/>
      <c r="AD25" s="2"/>
      <c r="AE25" s="2"/>
      <c r="AF25" s="2"/>
      <c r="AG25" s="2"/>
      <c r="AH25" s="2"/>
      <c r="AI25" s="2"/>
      <c r="AJ25" s="2"/>
      <c r="AK25" s="2"/>
      <c r="AL25" s="2"/>
      <c r="AM25" s="2"/>
      <c r="AN25" s="2"/>
      <c r="AO25" s="2"/>
      <c r="AP25" s="2"/>
      <c r="AQ25" s="2"/>
      <c r="AR25" s="2"/>
      <c r="AS25" s="13"/>
      <c r="AT25" s="13"/>
      <c r="AU25" s="13"/>
      <c r="AV25" s="13"/>
      <c r="AW25" s="2"/>
      <c r="AX25" s="2"/>
      <c r="AY25" s="2"/>
      <c r="AZ25" s="2"/>
      <c r="BA25" s="2"/>
      <c r="BB25" s="2"/>
      <c r="BC25" s="2"/>
      <c r="BD25" s="2"/>
      <c r="BE25" s="2"/>
      <c r="BF25" s="2"/>
      <c r="BG25" s="2"/>
      <c r="BH25" s="2"/>
      <c r="BI25" s="2"/>
      <c r="BJ25" s="2"/>
      <c r="BK25" s="2"/>
      <c r="BL25" s="2"/>
      <c r="BM25" s="2"/>
      <c r="BN25" s="2"/>
      <c r="BO25" s="2"/>
      <c r="BP25" s="2"/>
      <c r="BQ25" s="2"/>
      <c r="BR25" s="2"/>
      <c r="BS25" s="2"/>
      <c r="BT25" s="2"/>
    </row>
    <row r="26" spans="1:72" ht="15.75">
      <c r="A26" s="61" t="s">
        <v>875</v>
      </c>
      <c r="B26" s="61"/>
      <c r="C26" s="61"/>
      <c r="D26" s="61"/>
      <c r="E26" s="61"/>
      <c r="F26" s="61"/>
      <c r="G26" s="61"/>
      <c r="H26" s="1"/>
      <c r="I26" s="1"/>
      <c r="J26" s="1"/>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row>
    <row r="27" spans="1:72" ht="22.5" customHeight="1">
      <c r="A27" s="61" t="s">
        <v>1216</v>
      </c>
      <c r="B27" s="61"/>
      <c r="C27" s="61"/>
      <c r="D27" s="61"/>
      <c r="E27" s="61"/>
      <c r="F27" s="61"/>
      <c r="G27" s="61"/>
      <c r="H27" s="1"/>
      <c r="I27" s="1"/>
      <c r="J27" s="1"/>
      <c r="K27" s="2"/>
      <c r="L27" s="2"/>
      <c r="M27" s="2"/>
      <c r="N27" s="2"/>
      <c r="O27" s="2"/>
      <c r="P27" s="2"/>
      <c r="Q27" s="2"/>
      <c r="R27" s="2"/>
      <c r="S27" s="14"/>
      <c r="T27" s="14"/>
      <c r="U27" s="14"/>
      <c r="V27" s="14"/>
      <c r="W27" s="14"/>
      <c r="X27" s="14"/>
      <c r="Y27" s="14"/>
      <c r="Z27" s="14"/>
      <c r="AA27" s="238"/>
      <c r="AB27" s="238"/>
      <c r="AC27" s="238"/>
      <c r="AD27" s="238"/>
      <c r="AE27" s="238"/>
      <c r="AF27" s="238"/>
      <c r="AG27" s="238"/>
      <c r="AH27" s="238"/>
      <c r="AI27" s="238"/>
      <c r="AJ27" s="238"/>
      <c r="AK27" s="238"/>
      <c r="AL27" s="238"/>
      <c r="AM27" s="238"/>
      <c r="AN27" s="238"/>
      <c r="AO27" s="238"/>
      <c r="AP27" s="238"/>
      <c r="AQ27" s="238"/>
      <c r="AR27" s="238"/>
      <c r="AS27" s="2"/>
      <c r="AT27" s="2"/>
      <c r="AU27" s="2"/>
      <c r="AV27" s="2"/>
      <c r="AW27" s="238"/>
      <c r="AX27" s="238"/>
      <c r="AY27" s="238"/>
      <c r="AZ27" s="238"/>
      <c r="BA27" s="238"/>
      <c r="BB27" s="238"/>
      <c r="BC27" s="238"/>
      <c r="BD27" s="238"/>
      <c r="BE27" s="238"/>
      <c r="BF27" s="238"/>
      <c r="BG27" s="238"/>
      <c r="BH27" s="238"/>
      <c r="BI27" s="238"/>
      <c r="BJ27" s="238"/>
      <c r="BK27" s="238"/>
      <c r="BL27" s="238"/>
      <c r="BM27" s="238"/>
      <c r="BN27" s="238"/>
      <c r="BO27" s="238"/>
      <c r="BP27" s="238"/>
      <c r="BQ27" s="238"/>
      <c r="BR27" s="238"/>
      <c r="BS27" s="238"/>
      <c r="BT27" s="238"/>
    </row>
    <row r="28" spans="1:72" ht="15.75">
      <c r="A28" s="61"/>
      <c r="B28" s="61"/>
      <c r="C28" s="61"/>
      <c r="D28" s="61"/>
      <c r="E28" s="61"/>
      <c r="F28" s="61"/>
      <c r="G28" s="61"/>
      <c r="H28" s="1"/>
      <c r="I28" s="1"/>
      <c r="J28" s="1"/>
      <c r="K28" s="2"/>
      <c r="L28" s="2"/>
      <c r="M28" s="2"/>
      <c r="N28" s="2"/>
      <c r="O28" s="2"/>
      <c r="P28" s="2"/>
      <c r="Q28" s="2"/>
      <c r="R28" s="2"/>
      <c r="S28" s="14"/>
      <c r="T28" s="14"/>
      <c r="U28" s="14"/>
      <c r="V28" s="14"/>
      <c r="W28" s="14"/>
      <c r="X28" s="14"/>
      <c r="Y28" s="14"/>
      <c r="Z28" s="14"/>
      <c r="AA28" s="240"/>
      <c r="AB28" s="240"/>
      <c r="AC28" s="240"/>
      <c r="AD28" s="240"/>
      <c r="AE28" s="240"/>
      <c r="AF28" s="240"/>
      <c r="AG28" s="240"/>
      <c r="AH28" s="240"/>
      <c r="AI28" s="240"/>
      <c r="AJ28" s="240"/>
      <c r="AK28" s="240"/>
      <c r="AL28" s="240"/>
      <c r="AM28" s="240"/>
      <c r="AN28" s="240"/>
      <c r="AO28" s="240"/>
      <c r="AP28" s="240"/>
      <c r="AQ28" s="240"/>
      <c r="AR28" s="240"/>
      <c r="AS28" s="2"/>
      <c r="AT28" s="2"/>
      <c r="AU28" s="2"/>
      <c r="AV28" s="2"/>
      <c r="AW28" s="240"/>
      <c r="AX28" s="240"/>
      <c r="AY28" s="240"/>
      <c r="AZ28" s="240"/>
      <c r="BA28" s="240"/>
      <c r="BB28" s="240"/>
      <c r="BC28" s="240"/>
      <c r="BD28" s="240"/>
      <c r="BE28" s="240"/>
      <c r="BF28" s="240"/>
      <c r="BG28" s="240"/>
      <c r="BH28" s="240"/>
      <c r="BI28" s="240"/>
      <c r="BJ28" s="240"/>
      <c r="BK28" s="240"/>
      <c r="BL28" s="240"/>
      <c r="BM28" s="240"/>
      <c r="BN28" s="240"/>
      <c r="BO28" s="240"/>
      <c r="BP28" s="240"/>
      <c r="BQ28" s="240"/>
      <c r="BR28" s="240"/>
      <c r="BS28" s="240"/>
      <c r="BT28" s="240"/>
    </row>
    <row r="29" spans="1:72" ht="15.75">
      <c r="A29" s="61"/>
      <c r="B29" s="61"/>
      <c r="C29" s="61"/>
      <c r="D29" s="61"/>
      <c r="E29" s="61"/>
      <c r="F29" s="61"/>
      <c r="G29" s="61"/>
      <c r="H29" s="1"/>
      <c r="I29" s="1"/>
      <c r="J29" s="1"/>
      <c r="K29" s="2"/>
      <c r="L29" s="2"/>
      <c r="M29" s="2"/>
      <c r="N29" s="2"/>
      <c r="O29" s="2"/>
      <c r="P29" s="2"/>
      <c r="Q29" s="2"/>
      <c r="R29" s="2"/>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3"/>
      <c r="AT29" s="13"/>
      <c r="AU29" s="13"/>
      <c r="AV29" s="13"/>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row>
    <row r="30" spans="1:72" ht="31.5" customHeight="1">
      <c r="A30" s="61" t="s">
        <v>474</v>
      </c>
      <c r="B30" s="61"/>
      <c r="C30" s="61"/>
      <c r="D30" s="61"/>
      <c r="E30" s="61"/>
      <c r="F30" s="61"/>
      <c r="G30" s="61"/>
      <c r="H30" s="1"/>
      <c r="I30" s="1"/>
      <c r="J30" s="1"/>
      <c r="K30" s="2"/>
      <c r="L30" s="2"/>
      <c r="M30" s="2"/>
      <c r="N30" s="2"/>
      <c r="O30" s="2"/>
      <c r="P30" s="2"/>
      <c r="Q30" s="2"/>
      <c r="R30" s="2"/>
      <c r="S30" s="2"/>
      <c r="T30" s="238"/>
      <c r="U30" s="238"/>
      <c r="V30" s="238"/>
      <c r="W30" s="238"/>
      <c r="X30" s="238"/>
      <c r="Y30" s="238"/>
      <c r="Z30" s="238"/>
      <c r="AA30" s="238"/>
      <c r="AB30" s="238"/>
      <c r="AC30" s="238"/>
      <c r="AD30" s="238"/>
      <c r="AE30" s="238"/>
      <c r="AF30" s="238"/>
      <c r="AG30" s="238"/>
      <c r="AH30" s="238"/>
      <c r="AI30" s="238"/>
      <c r="AJ30" s="238"/>
      <c r="AK30" s="238"/>
      <c r="AL30" s="2"/>
      <c r="AM30" s="2"/>
      <c r="AN30" s="2"/>
      <c r="AO30" s="2"/>
      <c r="AP30" s="238"/>
      <c r="AQ30" s="238"/>
      <c r="AR30" s="238"/>
      <c r="AS30" s="238"/>
      <c r="AT30" s="238"/>
      <c r="AU30" s="238"/>
      <c r="AV30" s="238"/>
      <c r="AW30" s="238"/>
      <c r="AX30" s="238"/>
      <c r="AY30" s="238"/>
      <c r="AZ30" s="238"/>
      <c r="BA30" s="238"/>
      <c r="BB30" s="238"/>
      <c r="BC30" s="238"/>
      <c r="BD30" s="238"/>
      <c r="BE30" s="238"/>
      <c r="BF30" s="238"/>
      <c r="BG30" s="238"/>
      <c r="BH30" s="238"/>
      <c r="BI30" s="238"/>
      <c r="BJ30" s="238"/>
      <c r="BK30" s="238"/>
      <c r="BL30" s="238"/>
      <c r="BM30" s="238"/>
      <c r="BN30" s="14"/>
      <c r="BO30" s="14"/>
      <c r="BP30" s="14"/>
      <c r="BQ30" s="14"/>
      <c r="BR30" s="14"/>
      <c r="BS30" s="14"/>
      <c r="BT30" s="14"/>
    </row>
    <row r="31" spans="1:72" ht="15.75">
      <c r="A31" s="61"/>
      <c r="B31" s="61"/>
      <c r="C31" s="61"/>
      <c r="D31" s="61"/>
      <c r="E31" s="61"/>
      <c r="F31" s="61"/>
      <c r="G31" s="61"/>
      <c r="H31" s="15"/>
      <c r="I31" s="15"/>
      <c r="J31" s="15"/>
      <c r="K31" s="14"/>
      <c r="L31" s="14"/>
      <c r="M31" s="14"/>
      <c r="N31" s="14"/>
      <c r="O31" s="14"/>
      <c r="P31" s="14"/>
      <c r="Q31" s="14"/>
      <c r="R31" s="14"/>
      <c r="S31" s="14"/>
      <c r="T31" s="240"/>
      <c r="U31" s="240"/>
      <c r="V31" s="240"/>
      <c r="W31" s="240"/>
      <c r="X31" s="240"/>
      <c r="Y31" s="240"/>
      <c r="Z31" s="240"/>
      <c r="AA31" s="240"/>
      <c r="AB31" s="240"/>
      <c r="AC31" s="240"/>
      <c r="AD31" s="240"/>
      <c r="AE31" s="240"/>
      <c r="AF31" s="240"/>
      <c r="AG31" s="240"/>
      <c r="AH31" s="240"/>
      <c r="AI31" s="240"/>
      <c r="AJ31" s="240"/>
      <c r="AK31" s="240"/>
      <c r="AL31" s="2"/>
      <c r="AM31" s="2"/>
      <c r="AN31" s="2"/>
      <c r="AO31" s="2"/>
      <c r="AP31" s="240"/>
      <c r="AQ31" s="240"/>
      <c r="AR31" s="240"/>
      <c r="AS31" s="240"/>
      <c r="AT31" s="240"/>
      <c r="AU31" s="240"/>
      <c r="AV31" s="240"/>
      <c r="AW31" s="240"/>
      <c r="AX31" s="240"/>
      <c r="AY31" s="240"/>
      <c r="AZ31" s="240"/>
      <c r="BA31" s="240"/>
      <c r="BB31" s="240"/>
      <c r="BC31" s="240"/>
      <c r="BD31" s="240"/>
      <c r="BE31" s="240"/>
      <c r="BF31" s="240"/>
      <c r="BG31" s="240"/>
      <c r="BH31" s="240"/>
      <c r="BI31" s="240"/>
      <c r="BJ31" s="240"/>
      <c r="BK31" s="240"/>
      <c r="BL31" s="240"/>
      <c r="BM31" s="240"/>
      <c r="BN31" s="14"/>
      <c r="BO31" s="14"/>
      <c r="BP31" s="14"/>
      <c r="BQ31" s="14"/>
      <c r="BR31" s="14"/>
      <c r="BS31" s="14"/>
      <c r="BT31" s="14"/>
    </row>
    <row r="32" spans="1:72" ht="15.75">
      <c r="A32" s="61" t="s">
        <v>664</v>
      </c>
      <c r="B32" s="61"/>
      <c r="C32" s="61"/>
      <c r="D32" s="61"/>
      <c r="E32" s="61"/>
      <c r="F32" s="61"/>
      <c r="G32" s="61"/>
      <c r="H32" s="1"/>
      <c r="I32" s="1"/>
      <c r="J32" s="1"/>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10"/>
      <c r="AW32" s="2"/>
      <c r="AX32" s="2"/>
      <c r="AY32" s="2"/>
      <c r="AZ32" s="2"/>
      <c r="BA32" s="2"/>
      <c r="BB32" s="2"/>
      <c r="BC32" s="2"/>
      <c r="BD32" s="2"/>
      <c r="BE32" s="2"/>
      <c r="BF32" s="2"/>
      <c r="BG32" s="2"/>
      <c r="BH32" s="2"/>
      <c r="BI32" s="2"/>
      <c r="BJ32" s="2"/>
      <c r="BK32" s="2"/>
      <c r="BL32" s="2"/>
      <c r="BM32" s="2"/>
      <c r="BN32" s="2"/>
      <c r="BO32" s="2"/>
      <c r="BP32" s="2"/>
      <c r="BQ32" s="2"/>
      <c r="BR32" s="2"/>
      <c r="BS32" s="2"/>
      <c r="BT32" s="2"/>
    </row>
    <row r="33" spans="1:72" ht="15.75">
      <c r="A33" s="239" t="s">
        <v>302</v>
      </c>
      <c r="B33" s="239"/>
      <c r="C33" s="239"/>
      <c r="D33" s="242"/>
      <c r="E33" s="242"/>
      <c r="F33" s="242"/>
      <c r="G33" s="242"/>
      <c r="H33" s="243"/>
      <c r="I33" s="243"/>
      <c r="J33" s="1"/>
      <c r="K33" s="238"/>
      <c r="L33" s="238"/>
      <c r="M33" s="238"/>
      <c r="N33" s="238"/>
      <c r="O33" s="238"/>
      <c r="P33" s="238"/>
      <c r="Q33" s="238"/>
      <c r="R33" s="238"/>
      <c r="S33" s="238"/>
      <c r="T33" s="238"/>
      <c r="U33" s="238"/>
      <c r="V33" s="238"/>
      <c r="W33" s="238"/>
      <c r="X33" s="238"/>
      <c r="Y33" s="238"/>
      <c r="Z33" s="238"/>
      <c r="AA33" s="238"/>
      <c r="AB33" s="238"/>
      <c r="AC33" s="244"/>
      <c r="AD33" s="244"/>
      <c r="AE33" s="244"/>
      <c r="AF33" s="244"/>
      <c r="AG33" s="241"/>
      <c r="AH33" s="241"/>
      <c r="AI33" s="241"/>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row>
    <row r="34" spans="1:72">
      <c r="A34" s="4"/>
      <c r="B34" s="4"/>
      <c r="C34" s="4"/>
      <c r="D34" s="4"/>
      <c r="E34" s="4"/>
      <c r="F34" s="4"/>
      <c r="G34" s="4"/>
      <c r="H34" s="4"/>
      <c r="I34" s="4"/>
      <c r="J34" s="4"/>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c r="BL34" s="16"/>
      <c r="BM34" s="16"/>
      <c r="BN34" s="16"/>
      <c r="BO34" s="16"/>
      <c r="BP34" s="16"/>
      <c r="BQ34" s="16"/>
      <c r="BR34" s="16"/>
      <c r="BS34" s="16"/>
      <c r="BT34" s="16"/>
    </row>
    <row r="35" spans="1:72">
      <c r="A35" s="1"/>
      <c r="B35" s="1"/>
      <c r="C35" s="1"/>
      <c r="D35" s="1"/>
      <c r="E35" s="1"/>
      <c r="F35" s="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row>
    <row r="36" spans="1:72">
      <c r="A36" s="1" t="s">
        <v>664</v>
      </c>
      <c r="B36" s="1"/>
      <c r="C36" s="1"/>
      <c r="D36" s="1"/>
      <c r="E36" s="1"/>
      <c r="F36" s="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row>
    <row r="37" spans="1:72">
      <c r="A37" s="1"/>
      <c r="B37" s="1"/>
      <c r="C37" s="1"/>
      <c r="D37" s="1"/>
      <c r="E37" s="1"/>
      <c r="F37" s="1"/>
    </row>
    <row r="38" spans="1:72">
      <c r="A38" s="1"/>
      <c r="B38" s="1"/>
      <c r="C38" s="1"/>
      <c r="D38" s="1"/>
      <c r="E38" s="1"/>
      <c r="F38" s="1"/>
    </row>
    <row r="39" spans="1:72">
      <c r="A39" s="1"/>
      <c r="B39" s="1"/>
      <c r="C39" s="1"/>
      <c r="D39" s="1"/>
      <c r="E39" s="1"/>
      <c r="F39" s="1"/>
    </row>
    <row r="40" spans="1:72">
      <c r="A40" s="1"/>
      <c r="B40" s="1"/>
      <c r="C40" s="1"/>
      <c r="D40" s="1"/>
      <c r="E40" s="1"/>
      <c r="F40" s="1"/>
    </row>
    <row r="41" spans="1:72">
      <c r="A41" s="1"/>
      <c r="B41" s="1"/>
      <c r="C41" s="1"/>
      <c r="D41" s="1"/>
      <c r="E41" s="1"/>
      <c r="F41" s="1"/>
    </row>
    <row r="42" spans="1:72">
      <c r="A42" s="1"/>
      <c r="B42" s="1"/>
      <c r="C42" s="1"/>
      <c r="D42" s="1"/>
      <c r="E42" s="1"/>
      <c r="F42" s="1"/>
    </row>
    <row r="43" spans="1:72">
      <c r="A43" s="1"/>
      <c r="B43" s="1"/>
      <c r="C43" s="1"/>
      <c r="D43" s="1"/>
      <c r="E43" s="1"/>
      <c r="F43" s="1"/>
    </row>
    <row r="44" spans="1:72">
      <c r="A44" s="1"/>
      <c r="B44" s="1"/>
      <c r="C44" s="1"/>
      <c r="D44" s="1"/>
      <c r="E44" s="1"/>
      <c r="F44" s="1"/>
    </row>
    <row r="45" spans="1:72">
      <c r="A45" s="1"/>
      <c r="B45" s="1"/>
      <c r="C45" s="1"/>
      <c r="D45" s="1"/>
      <c r="E45" s="1"/>
      <c r="F45" s="1"/>
    </row>
    <row r="46" spans="1:72">
      <c r="A46" s="1"/>
      <c r="B46" s="1"/>
      <c r="C46" s="1"/>
      <c r="D46" s="1"/>
      <c r="E46" s="1"/>
      <c r="F46" s="1"/>
    </row>
    <row r="47" spans="1:72">
      <c r="A47" s="1"/>
      <c r="B47" s="1"/>
      <c r="C47" s="1"/>
      <c r="D47" s="1"/>
      <c r="E47" s="1"/>
      <c r="F47" s="1"/>
    </row>
    <row r="48" spans="1:72">
      <c r="A48" s="1"/>
      <c r="B48" s="1"/>
      <c r="C48" s="1"/>
      <c r="D48" s="1"/>
      <c r="E48" s="1"/>
      <c r="F48" s="1"/>
    </row>
    <row r="49" spans="1:6">
      <c r="A49" s="1"/>
      <c r="B49" s="1"/>
      <c r="C49" s="1"/>
      <c r="D49" s="1"/>
      <c r="E49" s="1"/>
      <c r="F49" s="1"/>
    </row>
    <row r="50" spans="1:6">
      <c r="A50" s="1"/>
      <c r="B50" s="1"/>
      <c r="C50" s="1"/>
      <c r="D50" s="1"/>
      <c r="E50" s="1"/>
      <c r="F50" s="1"/>
    </row>
    <row r="51" spans="1:6">
      <c r="A51" s="1"/>
      <c r="B51" s="1"/>
      <c r="C51" s="1"/>
      <c r="D51" s="1"/>
      <c r="E51" s="1"/>
      <c r="F51" s="1"/>
    </row>
    <row r="52" spans="1:6">
      <c r="A52" s="1"/>
      <c r="B52" s="1"/>
      <c r="C52" s="1"/>
      <c r="D52" s="1"/>
      <c r="E52" s="1"/>
      <c r="F52" s="1"/>
    </row>
    <row r="53" spans="1:6">
      <c r="A53" s="1"/>
      <c r="B53" s="1"/>
      <c r="C53" s="1"/>
      <c r="D53" s="1"/>
      <c r="E53" s="1"/>
      <c r="F53" s="1"/>
    </row>
    <row r="54" spans="1:6">
      <c r="A54" s="1"/>
      <c r="B54" s="1"/>
      <c r="C54" s="1"/>
      <c r="D54" s="1"/>
      <c r="E54" s="1"/>
      <c r="F54" s="1"/>
    </row>
    <row r="55" spans="1:6">
      <c r="A55" s="1"/>
      <c r="B55" s="1"/>
      <c r="C55" s="1"/>
      <c r="D55" s="1"/>
      <c r="E55" s="1"/>
      <c r="F55" s="1"/>
    </row>
    <row r="56" spans="1:6">
      <c r="A56" s="1"/>
      <c r="B56" s="1"/>
      <c r="C56" s="1"/>
      <c r="D56" s="1"/>
      <c r="E56" s="1"/>
      <c r="F56" s="1"/>
    </row>
    <row r="57" spans="1:6">
      <c r="A57" s="1"/>
      <c r="B57" s="1"/>
      <c r="C57" s="1"/>
      <c r="D57" s="1"/>
      <c r="E57" s="1"/>
      <c r="F57" s="1"/>
    </row>
    <row r="58" spans="1:6">
      <c r="A58" s="1"/>
      <c r="B58" s="1"/>
      <c r="C58" s="1"/>
      <c r="D58" s="1"/>
      <c r="E58" s="1"/>
      <c r="F58" s="1"/>
    </row>
    <row r="59" spans="1:6">
      <c r="A59" s="1"/>
      <c r="B59" s="1"/>
      <c r="C59" s="1"/>
      <c r="D59" s="1"/>
      <c r="E59" s="1"/>
      <c r="F59" s="1"/>
    </row>
    <row r="60" spans="1:6">
      <c r="A60" s="1"/>
      <c r="B60" s="1"/>
      <c r="C60" s="1"/>
      <c r="D60" s="1"/>
      <c r="E60" s="1"/>
      <c r="F60" s="1"/>
    </row>
    <row r="61" spans="1:6">
      <c r="A61" s="1"/>
      <c r="B61" s="1"/>
      <c r="C61" s="1"/>
      <c r="D61" s="1"/>
      <c r="E61" s="1"/>
      <c r="F61" s="1"/>
    </row>
    <row r="62" spans="1:6">
      <c r="A62" s="1"/>
      <c r="B62" s="1"/>
      <c r="C62" s="1"/>
      <c r="D62" s="1"/>
      <c r="E62" s="1"/>
      <c r="F62" s="1"/>
    </row>
    <row r="63" spans="1:6">
      <c r="A63" s="1"/>
      <c r="B63" s="1"/>
      <c r="C63" s="1"/>
      <c r="D63" s="1"/>
      <c r="E63" s="1"/>
      <c r="F63" s="1"/>
    </row>
    <row r="64" spans="1:6">
      <c r="A64" s="1"/>
      <c r="B64" s="1"/>
      <c r="C64" s="1"/>
      <c r="D64" s="1"/>
      <c r="E64" s="1"/>
      <c r="F64" s="1"/>
    </row>
    <row r="65" spans="1:6">
      <c r="A65" s="1"/>
      <c r="B65" s="1"/>
      <c r="C65" s="1"/>
      <c r="D65" s="1"/>
      <c r="E65" s="1"/>
      <c r="F65" s="1"/>
    </row>
    <row r="66" spans="1:6">
      <c r="A66" s="1"/>
      <c r="B66" s="1"/>
      <c r="C66" s="1"/>
      <c r="D66" s="1"/>
      <c r="E66" s="1"/>
      <c r="F66" s="1"/>
    </row>
    <row r="67" spans="1:6">
      <c r="A67" s="1"/>
      <c r="B67" s="1"/>
      <c r="C67" s="1"/>
      <c r="D67" s="1"/>
      <c r="E67" s="1"/>
      <c r="F67" s="1"/>
    </row>
    <row r="68" spans="1:6">
      <c r="A68" s="1"/>
      <c r="B68" s="1"/>
      <c r="C68" s="1"/>
      <c r="D68" s="1"/>
      <c r="E68" s="1"/>
      <c r="F68" s="1"/>
    </row>
    <row r="69" spans="1:6">
      <c r="A69" s="1"/>
      <c r="B69" s="1"/>
      <c r="C69" s="1"/>
      <c r="D69" s="1"/>
      <c r="E69" s="1"/>
      <c r="F69" s="1"/>
    </row>
    <row r="70" spans="1:6">
      <c r="A70" s="1"/>
      <c r="B70" s="1"/>
      <c r="C70" s="1"/>
      <c r="D70" s="1"/>
      <c r="E70" s="1"/>
      <c r="F70" s="1"/>
    </row>
    <row r="71" spans="1:6">
      <c r="A71" s="1"/>
      <c r="B71" s="1"/>
      <c r="C71" s="1"/>
      <c r="D71" s="1"/>
      <c r="E71" s="1"/>
      <c r="F71" s="1"/>
    </row>
  </sheetData>
  <mergeCells count="37">
    <mergeCell ref="AG33:AI33"/>
    <mergeCell ref="K33:AB33"/>
    <mergeCell ref="A33:C33"/>
    <mergeCell ref="D33:G33"/>
    <mergeCell ref="H33:I33"/>
    <mergeCell ref="AC33:AF33"/>
    <mergeCell ref="T31:AK31"/>
    <mergeCell ref="T30:AK30"/>
    <mergeCell ref="P24:AG24"/>
    <mergeCell ref="AA27:AR27"/>
    <mergeCell ref="AP31:BM31"/>
    <mergeCell ref="AA28:AR28"/>
    <mergeCell ref="AP30:BM30"/>
    <mergeCell ref="AW28:BT28"/>
    <mergeCell ref="AW27:BT27"/>
    <mergeCell ref="AL24:BI24"/>
    <mergeCell ref="AL23:BI23"/>
    <mergeCell ref="A23:E23"/>
    <mergeCell ref="D13:D14"/>
    <mergeCell ref="F13:F14"/>
    <mergeCell ref="A13:A14"/>
    <mergeCell ref="E13:E14"/>
    <mergeCell ref="B13:B14"/>
    <mergeCell ref="C13:C14"/>
    <mergeCell ref="A2:F2"/>
    <mergeCell ref="A5:A6"/>
    <mergeCell ref="C5:C6"/>
    <mergeCell ref="D5:D6"/>
    <mergeCell ref="E5:E6"/>
    <mergeCell ref="F5:F6"/>
    <mergeCell ref="B5:B6"/>
    <mergeCell ref="D9:D10"/>
    <mergeCell ref="A9:A10"/>
    <mergeCell ref="E9:E10"/>
    <mergeCell ref="F9:F10"/>
    <mergeCell ref="B9:B10"/>
    <mergeCell ref="C9:C10"/>
  </mergeCells>
  <phoneticPr fontId="6" type="noConversion"/>
  <printOptions horizontalCentered="1"/>
  <pageMargins left="0.78740157480314965" right="0.78740157480314965" top="0.39370078740157483" bottom="0.39370078740157483" header="0.51181102362204722" footer="0.51181102362204722"/>
  <pageSetup paperSize="9" scale="50" orientation="portrait" r:id="rId1"/>
  <headerFooter alignWithMargins="0"/>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Стр.1</vt:lpstr>
      <vt:lpstr>Стр.2</vt:lpstr>
      <vt:lpstr>Стр.3</vt:lpstr>
      <vt:lpstr>Стр.1!Область_печати</vt:lpstr>
      <vt:lpstr>Стр.2!Область_печати</vt:lpstr>
      <vt:lpstr>Стр.3!Область_печати</vt:lpstr>
    </vt:vector>
  </TitlesOfParts>
  <Company>КонсультантПлюс</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dc:creator>
  <cp:lastModifiedBy>Ольга Викторовна</cp:lastModifiedBy>
  <cp:lastPrinted>2023-04-13T07:38:40Z</cp:lastPrinted>
  <dcterms:created xsi:type="dcterms:W3CDTF">2007-09-21T13:36:41Z</dcterms:created>
  <dcterms:modified xsi:type="dcterms:W3CDTF">2023-04-13T07:38:50Z</dcterms:modified>
</cp:coreProperties>
</file>